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7000" yWindow="380" windowWidth="30140" windowHeight="17400" tabRatio="795"/>
  </bookViews>
  <sheets>
    <sheet name="253" sheetId="1" r:id="rId1"/>
    <sheet name="254" sheetId="2" r:id="rId2"/>
    <sheet name="255" sheetId="3" r:id="rId3"/>
    <sheet name="257" sheetId="4" r:id="rId4"/>
    <sheet name="265" sheetId="5" r:id="rId5"/>
    <sheet name="267" sheetId="6" r:id="rId6"/>
    <sheet name="586" sheetId="11" r:id="rId7"/>
    <sheet name="587" sheetId="12" r:id="rId8"/>
    <sheet name="588" sheetId="13" r:id="rId9"/>
    <sheet name="589" sheetId="14" r:id="rId10"/>
    <sheet name="591" sheetId="15" r:id="rId11"/>
    <sheet name="592" sheetId="16" r:id="rId12"/>
    <sheet name="593" sheetId="17" r:id="rId13"/>
    <sheet name="689" sheetId="8" r:id="rId14"/>
    <sheet name="690" sheetId="9" r:id="rId15"/>
    <sheet name="691" sheetId="10" r:id="rId16"/>
  </sheets>
  <calcPr calcId="140001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9" roundtripDataSignature="AMtx7mge7MHFYY0hDih5A4kwubGGGxQdmg=="/>
    </ext>
  </extLst>
</workbook>
</file>

<file path=xl/calcChain.xml><?xml version="1.0" encoding="utf-8"?>
<calcChain xmlns="http://schemas.openxmlformats.org/spreadsheetml/2006/main">
  <c r="R30" i="5" l="1"/>
  <c r="S30" i="5"/>
  <c r="R31" i="5"/>
  <c r="S31" i="5"/>
  <c r="R32" i="5"/>
  <c r="S32" i="5"/>
  <c r="R33" i="5"/>
  <c r="S33" i="5"/>
  <c r="R34" i="5"/>
  <c r="S34" i="5"/>
  <c r="R35" i="5"/>
  <c r="S35" i="5"/>
  <c r="R36" i="5"/>
  <c r="S36" i="5"/>
  <c r="R37" i="5"/>
  <c r="S37" i="5"/>
  <c r="R38" i="5"/>
  <c r="S38" i="5"/>
  <c r="R39" i="5"/>
  <c r="S39" i="5"/>
  <c r="R40" i="5"/>
  <c r="S40" i="5"/>
  <c r="R41" i="5"/>
  <c r="S41" i="5"/>
  <c r="S30" i="2"/>
  <c r="T30" i="2"/>
  <c r="U30" i="2"/>
  <c r="V30" i="2"/>
  <c r="S31" i="2"/>
  <c r="T31" i="2"/>
  <c r="U31" i="2"/>
  <c r="V31" i="2"/>
  <c r="S32" i="2"/>
  <c r="T32" i="2"/>
  <c r="U32" i="2"/>
  <c r="V32" i="2"/>
  <c r="S33" i="2"/>
  <c r="T33" i="2"/>
  <c r="U33" i="2"/>
  <c r="V33" i="2"/>
  <c r="S34" i="2"/>
  <c r="T34" i="2"/>
  <c r="U34" i="2"/>
  <c r="V34" i="2"/>
  <c r="S35" i="2"/>
  <c r="T35" i="2"/>
  <c r="U35" i="2"/>
  <c r="V35" i="2"/>
  <c r="S36" i="2"/>
  <c r="T36" i="2"/>
  <c r="U36" i="2"/>
  <c r="V36" i="2"/>
  <c r="S37" i="2"/>
  <c r="T37" i="2"/>
  <c r="U37" i="2"/>
  <c r="V37" i="2"/>
  <c r="S38" i="2"/>
  <c r="T38" i="2"/>
  <c r="U38" i="2"/>
  <c r="V38" i="2"/>
  <c r="S39" i="2"/>
  <c r="T39" i="2"/>
  <c r="U39" i="2"/>
  <c r="V39" i="2"/>
  <c r="S40" i="2"/>
  <c r="T40" i="2"/>
  <c r="U40" i="2"/>
  <c r="V40" i="2"/>
  <c r="S41" i="2"/>
  <c r="T41" i="2"/>
  <c r="U41" i="2"/>
  <c r="V41" i="2"/>
  <c r="E30" i="10"/>
  <c r="E31" i="10"/>
  <c r="E32" i="10"/>
  <c r="E33" i="10"/>
  <c r="E34" i="10"/>
  <c r="E35" i="10"/>
  <c r="E38" i="10"/>
  <c r="E36" i="10"/>
  <c r="E37" i="10"/>
  <c r="E39" i="10"/>
  <c r="E40" i="10"/>
  <c r="E41" i="10"/>
  <c r="D41" i="10"/>
  <c r="C41" i="10"/>
  <c r="B41" i="10"/>
  <c r="D40" i="10"/>
  <c r="C40" i="10"/>
  <c r="B40" i="10"/>
  <c r="D39" i="10"/>
  <c r="C39" i="10"/>
  <c r="B39" i="10"/>
  <c r="D37" i="10"/>
  <c r="D36" i="10"/>
  <c r="C36" i="10"/>
  <c r="C37" i="10"/>
  <c r="B36" i="10"/>
  <c r="B37" i="10"/>
  <c r="D35" i="10"/>
  <c r="D38" i="10"/>
  <c r="C35" i="10"/>
  <c r="B35" i="10"/>
  <c r="B38" i="10"/>
  <c r="D33" i="10"/>
  <c r="D34" i="10"/>
  <c r="C33" i="10"/>
  <c r="C34" i="10"/>
  <c r="B33" i="10"/>
  <c r="B34" i="10"/>
  <c r="D32" i="10"/>
  <c r="C32" i="10"/>
  <c r="B32" i="10"/>
  <c r="D31" i="10"/>
  <c r="C31" i="10"/>
  <c r="B31" i="10"/>
  <c r="D30" i="10"/>
  <c r="C30" i="10"/>
  <c r="B30" i="10"/>
  <c r="C30" i="9"/>
  <c r="D30" i="9"/>
  <c r="C31" i="9"/>
  <c r="D31" i="9"/>
  <c r="C32" i="9"/>
  <c r="D32" i="9"/>
  <c r="C33" i="9"/>
  <c r="C34" i="9"/>
  <c r="D33" i="9"/>
  <c r="D34" i="9"/>
  <c r="C35" i="9"/>
  <c r="D35" i="9"/>
  <c r="D38" i="9"/>
  <c r="C36" i="9"/>
  <c r="C37" i="9"/>
  <c r="C38" i="9"/>
  <c r="D36" i="9"/>
  <c r="D37" i="9"/>
  <c r="C39" i="9"/>
  <c r="D39" i="9"/>
  <c r="C40" i="9"/>
  <c r="D40" i="9"/>
  <c r="C41" i="9"/>
  <c r="D41" i="9"/>
  <c r="B41" i="9"/>
  <c r="B40" i="9"/>
  <c r="B39" i="9"/>
  <c r="B37" i="9"/>
  <c r="B36" i="9"/>
  <c r="B35" i="9"/>
  <c r="B38" i="9"/>
  <c r="B33" i="9"/>
  <c r="B34" i="9"/>
  <c r="B32" i="9"/>
  <c r="B31" i="9"/>
  <c r="B30" i="9"/>
  <c r="B41" i="8"/>
  <c r="B40" i="8"/>
  <c r="B39" i="8"/>
  <c r="B36" i="8"/>
  <c r="B37" i="8"/>
  <c r="B38" i="8"/>
  <c r="B35" i="8"/>
  <c r="B34" i="8"/>
  <c r="B33" i="8"/>
  <c r="B32" i="8"/>
  <c r="B31" i="8"/>
  <c r="B30" i="8"/>
  <c r="B41" i="17"/>
  <c r="B40" i="17"/>
  <c r="B39" i="17"/>
  <c r="B36" i="17"/>
  <c r="B37" i="17"/>
  <c r="B38" i="17"/>
  <c r="B35" i="17"/>
  <c r="B34" i="17"/>
  <c r="B33" i="17"/>
  <c r="B32" i="17"/>
  <c r="B31" i="17"/>
  <c r="B30" i="17"/>
  <c r="B41" i="16"/>
  <c r="B40" i="16"/>
  <c r="B39" i="16"/>
  <c r="B37" i="16"/>
  <c r="B36" i="16"/>
  <c r="B35" i="16"/>
  <c r="B38" i="16"/>
  <c r="B33" i="16"/>
  <c r="B34" i="16"/>
  <c r="B32" i="16"/>
  <c r="B31" i="16"/>
  <c r="B30" i="16"/>
  <c r="B41" i="15"/>
  <c r="B40" i="15"/>
  <c r="B39" i="15"/>
  <c r="B37" i="15"/>
  <c r="B36" i="15"/>
  <c r="B35" i="15"/>
  <c r="B38" i="15"/>
  <c r="B33" i="15"/>
  <c r="B34" i="15"/>
  <c r="B32" i="15"/>
  <c r="B31" i="15"/>
  <c r="B30" i="15"/>
  <c r="B41" i="14"/>
  <c r="B40" i="14"/>
  <c r="B39" i="14"/>
  <c r="B36" i="14"/>
  <c r="B37" i="14"/>
  <c r="B38" i="14"/>
  <c r="B35" i="14"/>
  <c r="B32" i="14"/>
  <c r="B34" i="14"/>
  <c r="B33" i="14"/>
  <c r="B31" i="14"/>
  <c r="B30" i="14"/>
  <c r="B41" i="13"/>
  <c r="B40" i="13"/>
  <c r="B39" i="13"/>
  <c r="B37" i="13"/>
  <c r="B36" i="13"/>
  <c r="B35" i="13"/>
  <c r="B38" i="13"/>
  <c r="B33" i="13"/>
  <c r="B34" i="13"/>
  <c r="B32" i="13"/>
  <c r="B31" i="13"/>
  <c r="B30" i="13"/>
  <c r="B41" i="12"/>
  <c r="B40" i="12"/>
  <c r="B39" i="12"/>
  <c r="B38" i="12"/>
  <c r="B37" i="12"/>
  <c r="B36" i="12"/>
  <c r="B35" i="12"/>
  <c r="B34" i="12"/>
  <c r="B33" i="12"/>
  <c r="B32" i="12"/>
  <c r="B31" i="12"/>
  <c r="B30" i="12"/>
  <c r="B41" i="11"/>
  <c r="B40" i="11"/>
  <c r="B39" i="11"/>
  <c r="B37" i="11"/>
  <c r="B36" i="11"/>
  <c r="B35" i="11"/>
  <c r="B38" i="11"/>
  <c r="B33" i="11"/>
  <c r="B32" i="11"/>
  <c r="B34" i="11"/>
  <c r="B31" i="11"/>
  <c r="B30" i="11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O37" i="6"/>
  <c r="K37" i="6"/>
  <c r="G37" i="6"/>
  <c r="C37" i="6"/>
  <c r="P36" i="6"/>
  <c r="P37" i="6"/>
  <c r="O36" i="6"/>
  <c r="N36" i="6"/>
  <c r="N37" i="6"/>
  <c r="N38" i="6"/>
  <c r="M36" i="6"/>
  <c r="M37" i="6"/>
  <c r="L36" i="6"/>
  <c r="L37" i="6"/>
  <c r="K36" i="6"/>
  <c r="J36" i="6"/>
  <c r="J37" i="6"/>
  <c r="J38" i="6"/>
  <c r="I36" i="6"/>
  <c r="I37" i="6"/>
  <c r="H36" i="6"/>
  <c r="H37" i="6"/>
  <c r="G36" i="6"/>
  <c r="F36" i="6"/>
  <c r="F37" i="6"/>
  <c r="F38" i="6"/>
  <c r="E36" i="6"/>
  <c r="E37" i="6"/>
  <c r="D36" i="6"/>
  <c r="D37" i="6"/>
  <c r="C36" i="6"/>
  <c r="B36" i="6"/>
  <c r="B37" i="6"/>
  <c r="B38" i="6"/>
  <c r="P35" i="6"/>
  <c r="O35" i="6"/>
  <c r="O38" i="6"/>
  <c r="N35" i="6"/>
  <c r="M35" i="6"/>
  <c r="L35" i="6"/>
  <c r="K35" i="6"/>
  <c r="K38" i="6"/>
  <c r="J35" i="6"/>
  <c r="I35" i="6"/>
  <c r="H35" i="6"/>
  <c r="G35" i="6"/>
  <c r="G38" i="6"/>
  <c r="F35" i="6"/>
  <c r="E35" i="6"/>
  <c r="D35" i="6"/>
  <c r="C35" i="6"/>
  <c r="C38" i="6"/>
  <c r="B35" i="6"/>
  <c r="N34" i="6"/>
  <c r="J34" i="6"/>
  <c r="F34" i="6"/>
  <c r="B34" i="6"/>
  <c r="P33" i="6"/>
  <c r="P34" i="6"/>
  <c r="O33" i="6"/>
  <c r="O34" i="6"/>
  <c r="N33" i="6"/>
  <c r="M33" i="6"/>
  <c r="M34" i="6"/>
  <c r="L33" i="6"/>
  <c r="L34" i="6"/>
  <c r="K33" i="6"/>
  <c r="K34" i="6"/>
  <c r="J33" i="6"/>
  <c r="I33" i="6"/>
  <c r="I34" i="6"/>
  <c r="H33" i="6"/>
  <c r="H34" i="6"/>
  <c r="G33" i="6"/>
  <c r="G34" i="6"/>
  <c r="F33" i="6"/>
  <c r="E33" i="6"/>
  <c r="E34" i="6"/>
  <c r="D33" i="6"/>
  <c r="D34" i="6"/>
  <c r="C33" i="6"/>
  <c r="C34" i="6"/>
  <c r="B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N36" i="5"/>
  <c r="N37" i="5"/>
  <c r="K36" i="5"/>
  <c r="K37" i="5"/>
  <c r="G36" i="5"/>
  <c r="G37" i="5"/>
  <c r="C36" i="5"/>
  <c r="C37" i="5"/>
  <c r="Q36" i="5"/>
  <c r="Q37" i="5"/>
  <c r="Q35" i="5"/>
  <c r="Q38" i="5"/>
  <c r="P36" i="5"/>
  <c r="P37" i="5"/>
  <c r="O36" i="5"/>
  <c r="O37" i="5"/>
  <c r="M36" i="5"/>
  <c r="M37" i="5"/>
  <c r="L36" i="5"/>
  <c r="L37" i="5"/>
  <c r="J36" i="5"/>
  <c r="J37" i="5"/>
  <c r="J35" i="5"/>
  <c r="J38" i="5"/>
  <c r="I36" i="5"/>
  <c r="I37" i="5"/>
  <c r="H36" i="5"/>
  <c r="H37" i="5"/>
  <c r="F36" i="5"/>
  <c r="F37" i="5"/>
  <c r="F35" i="5"/>
  <c r="F38" i="5"/>
  <c r="E36" i="5"/>
  <c r="E37" i="5"/>
  <c r="D36" i="5"/>
  <c r="D37" i="5"/>
  <c r="B36" i="5"/>
  <c r="B37" i="5"/>
  <c r="B35" i="5"/>
  <c r="B38" i="5"/>
  <c r="P35" i="5"/>
  <c r="P38" i="5"/>
  <c r="O35" i="5"/>
  <c r="O38" i="5"/>
  <c r="N35" i="5"/>
  <c r="N38" i="5"/>
  <c r="M35" i="5"/>
  <c r="M38" i="5"/>
  <c r="L35" i="5"/>
  <c r="L38" i="5"/>
  <c r="K35" i="5"/>
  <c r="K38" i="5"/>
  <c r="I35" i="5"/>
  <c r="I38" i="5"/>
  <c r="H35" i="5"/>
  <c r="H38" i="5"/>
  <c r="G35" i="5"/>
  <c r="G38" i="5"/>
  <c r="E35" i="5"/>
  <c r="E38" i="5"/>
  <c r="D35" i="5"/>
  <c r="D38" i="5"/>
  <c r="C35" i="5"/>
  <c r="C38" i="5"/>
  <c r="Q33" i="5"/>
  <c r="Q32" i="5"/>
  <c r="Q34" i="5"/>
  <c r="J33" i="5"/>
  <c r="J32" i="5"/>
  <c r="J34" i="5"/>
  <c r="F33" i="5"/>
  <c r="F32" i="5"/>
  <c r="F34" i="5"/>
  <c r="B33" i="5"/>
  <c r="B32" i="5"/>
  <c r="B34" i="5"/>
  <c r="P33" i="5"/>
  <c r="P32" i="5"/>
  <c r="P34" i="5"/>
  <c r="O33" i="5"/>
  <c r="O32" i="5"/>
  <c r="O34" i="5"/>
  <c r="N33" i="5"/>
  <c r="N32" i="5"/>
  <c r="N34" i="5"/>
  <c r="M33" i="5"/>
  <c r="M32" i="5"/>
  <c r="M34" i="5"/>
  <c r="L33" i="5"/>
  <c r="L32" i="5"/>
  <c r="L34" i="5"/>
  <c r="K33" i="5"/>
  <c r="K32" i="5"/>
  <c r="K34" i="5"/>
  <c r="I33" i="5"/>
  <c r="I32" i="5"/>
  <c r="I34" i="5"/>
  <c r="H33" i="5"/>
  <c r="H32" i="5"/>
  <c r="H34" i="5"/>
  <c r="G33" i="5"/>
  <c r="G32" i="5"/>
  <c r="G34" i="5"/>
  <c r="E33" i="5"/>
  <c r="E32" i="5"/>
  <c r="E34" i="5"/>
  <c r="D33" i="5"/>
  <c r="D32" i="5"/>
  <c r="D34" i="5"/>
  <c r="C33" i="5"/>
  <c r="C32" i="5"/>
  <c r="C34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O37" i="4"/>
  <c r="K37" i="4"/>
  <c r="G37" i="4"/>
  <c r="C37" i="4"/>
  <c r="Q36" i="4"/>
  <c r="Q37" i="4"/>
  <c r="P36" i="4"/>
  <c r="P37" i="4"/>
  <c r="O36" i="4"/>
  <c r="N36" i="4"/>
  <c r="N37" i="4"/>
  <c r="N38" i="4"/>
  <c r="M36" i="4"/>
  <c r="M37" i="4"/>
  <c r="L36" i="4"/>
  <c r="L37" i="4"/>
  <c r="K36" i="4"/>
  <c r="J36" i="4"/>
  <c r="J37" i="4"/>
  <c r="J38" i="4"/>
  <c r="I36" i="4"/>
  <c r="I37" i="4"/>
  <c r="H36" i="4"/>
  <c r="H37" i="4"/>
  <c r="G36" i="4"/>
  <c r="F36" i="4"/>
  <c r="F37" i="4"/>
  <c r="F38" i="4"/>
  <c r="E36" i="4"/>
  <c r="E37" i="4"/>
  <c r="D36" i="4"/>
  <c r="D37" i="4"/>
  <c r="C36" i="4"/>
  <c r="B36" i="4"/>
  <c r="B37" i="4"/>
  <c r="B38" i="4"/>
  <c r="Q35" i="4"/>
  <c r="Q38" i="4"/>
  <c r="P35" i="4"/>
  <c r="P38" i="4"/>
  <c r="O35" i="4"/>
  <c r="O38" i="4"/>
  <c r="N35" i="4"/>
  <c r="M35" i="4"/>
  <c r="M38" i="4"/>
  <c r="L35" i="4"/>
  <c r="L38" i="4"/>
  <c r="K35" i="4"/>
  <c r="K38" i="4"/>
  <c r="J35" i="4"/>
  <c r="I35" i="4"/>
  <c r="I38" i="4"/>
  <c r="H35" i="4"/>
  <c r="H38" i="4"/>
  <c r="G35" i="4"/>
  <c r="G38" i="4"/>
  <c r="F35" i="4"/>
  <c r="E35" i="4"/>
  <c r="E38" i="4"/>
  <c r="D35" i="4"/>
  <c r="D38" i="4"/>
  <c r="C35" i="4"/>
  <c r="C38" i="4"/>
  <c r="B35" i="4"/>
  <c r="N34" i="4"/>
  <c r="J34" i="4"/>
  <c r="F34" i="4"/>
  <c r="B34" i="4"/>
  <c r="Q33" i="4"/>
  <c r="Q34" i="4"/>
  <c r="P33" i="4"/>
  <c r="P34" i="4"/>
  <c r="O33" i="4"/>
  <c r="O34" i="4"/>
  <c r="N33" i="4"/>
  <c r="M33" i="4"/>
  <c r="M34" i="4"/>
  <c r="L33" i="4"/>
  <c r="L34" i="4"/>
  <c r="K33" i="4"/>
  <c r="K34" i="4"/>
  <c r="J33" i="4"/>
  <c r="I33" i="4"/>
  <c r="I34" i="4"/>
  <c r="H33" i="4"/>
  <c r="H34" i="4"/>
  <c r="G33" i="4"/>
  <c r="G34" i="4"/>
  <c r="F33" i="4"/>
  <c r="E33" i="4"/>
  <c r="E34" i="4"/>
  <c r="D33" i="4"/>
  <c r="D34" i="4"/>
  <c r="C33" i="4"/>
  <c r="C34" i="4"/>
  <c r="B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O37" i="3"/>
  <c r="K37" i="3"/>
  <c r="G37" i="3"/>
  <c r="C37" i="3"/>
  <c r="R36" i="3"/>
  <c r="R37" i="3"/>
  <c r="R38" i="3"/>
  <c r="Q36" i="3"/>
  <c r="Q37" i="3"/>
  <c r="P36" i="3"/>
  <c r="P37" i="3"/>
  <c r="O36" i="3"/>
  <c r="N36" i="3"/>
  <c r="N37" i="3"/>
  <c r="N38" i="3"/>
  <c r="M36" i="3"/>
  <c r="M37" i="3"/>
  <c r="L36" i="3"/>
  <c r="L37" i="3"/>
  <c r="K36" i="3"/>
  <c r="J36" i="3"/>
  <c r="J37" i="3"/>
  <c r="J38" i="3"/>
  <c r="I36" i="3"/>
  <c r="I37" i="3"/>
  <c r="H36" i="3"/>
  <c r="H37" i="3"/>
  <c r="G36" i="3"/>
  <c r="F36" i="3"/>
  <c r="F37" i="3"/>
  <c r="F38" i="3"/>
  <c r="E36" i="3"/>
  <c r="E37" i="3"/>
  <c r="D36" i="3"/>
  <c r="D37" i="3"/>
  <c r="C36" i="3"/>
  <c r="B36" i="3"/>
  <c r="B37" i="3"/>
  <c r="B38" i="3"/>
  <c r="R35" i="3"/>
  <c r="Q35" i="3"/>
  <c r="P35" i="3"/>
  <c r="O35" i="3"/>
  <c r="O38" i="3"/>
  <c r="N35" i="3"/>
  <c r="M35" i="3"/>
  <c r="L35" i="3"/>
  <c r="K35" i="3"/>
  <c r="K38" i="3"/>
  <c r="J35" i="3"/>
  <c r="I35" i="3"/>
  <c r="H35" i="3"/>
  <c r="G35" i="3"/>
  <c r="G38" i="3"/>
  <c r="F35" i="3"/>
  <c r="E35" i="3"/>
  <c r="D35" i="3"/>
  <c r="C35" i="3"/>
  <c r="C38" i="3"/>
  <c r="B35" i="3"/>
  <c r="R34" i="3"/>
  <c r="N34" i="3"/>
  <c r="J34" i="3"/>
  <c r="F34" i="3"/>
  <c r="B34" i="3"/>
  <c r="R33" i="3"/>
  <c r="Q33" i="3"/>
  <c r="Q34" i="3"/>
  <c r="P33" i="3"/>
  <c r="P34" i="3"/>
  <c r="O33" i="3"/>
  <c r="O34" i="3"/>
  <c r="N33" i="3"/>
  <c r="M33" i="3"/>
  <c r="M34" i="3"/>
  <c r="L33" i="3"/>
  <c r="L34" i="3"/>
  <c r="K33" i="3"/>
  <c r="K34" i="3"/>
  <c r="J33" i="3"/>
  <c r="I33" i="3"/>
  <c r="I34" i="3"/>
  <c r="H33" i="3"/>
  <c r="H34" i="3"/>
  <c r="G33" i="3"/>
  <c r="G34" i="3"/>
  <c r="F33" i="3"/>
  <c r="E33" i="3"/>
  <c r="E34" i="3"/>
  <c r="D33" i="3"/>
  <c r="D34" i="3"/>
  <c r="C33" i="3"/>
  <c r="C34" i="3"/>
  <c r="B33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O37" i="2"/>
  <c r="K37" i="2"/>
  <c r="G37" i="2"/>
  <c r="C37" i="2"/>
  <c r="R36" i="2"/>
  <c r="R37" i="2"/>
  <c r="R38" i="2"/>
  <c r="Q36" i="2"/>
  <c r="Q37" i="2"/>
  <c r="P36" i="2"/>
  <c r="P37" i="2"/>
  <c r="O36" i="2"/>
  <c r="N36" i="2"/>
  <c r="N37" i="2"/>
  <c r="N38" i="2"/>
  <c r="M36" i="2"/>
  <c r="M37" i="2"/>
  <c r="L36" i="2"/>
  <c r="L37" i="2"/>
  <c r="K36" i="2"/>
  <c r="J36" i="2"/>
  <c r="J37" i="2"/>
  <c r="J38" i="2"/>
  <c r="I36" i="2"/>
  <c r="I37" i="2"/>
  <c r="H36" i="2"/>
  <c r="H37" i="2"/>
  <c r="G36" i="2"/>
  <c r="F36" i="2"/>
  <c r="F37" i="2"/>
  <c r="F38" i="2"/>
  <c r="E36" i="2"/>
  <c r="E37" i="2"/>
  <c r="D36" i="2"/>
  <c r="D37" i="2"/>
  <c r="C36" i="2"/>
  <c r="B36" i="2"/>
  <c r="B37" i="2"/>
  <c r="B38" i="2"/>
  <c r="R35" i="2"/>
  <c r="Q35" i="2"/>
  <c r="P35" i="2"/>
  <c r="O35" i="2"/>
  <c r="O38" i="2"/>
  <c r="N35" i="2"/>
  <c r="M35" i="2"/>
  <c r="L35" i="2"/>
  <c r="K35" i="2"/>
  <c r="K38" i="2"/>
  <c r="J35" i="2"/>
  <c r="I35" i="2"/>
  <c r="H35" i="2"/>
  <c r="G35" i="2"/>
  <c r="G38" i="2"/>
  <c r="F35" i="2"/>
  <c r="E35" i="2"/>
  <c r="D35" i="2"/>
  <c r="C35" i="2"/>
  <c r="C38" i="2"/>
  <c r="B35" i="2"/>
  <c r="R34" i="2"/>
  <c r="N34" i="2"/>
  <c r="J34" i="2"/>
  <c r="F34" i="2"/>
  <c r="B34" i="2"/>
  <c r="R33" i="2"/>
  <c r="Q33" i="2"/>
  <c r="Q34" i="2"/>
  <c r="P33" i="2"/>
  <c r="P34" i="2"/>
  <c r="O33" i="2"/>
  <c r="O34" i="2"/>
  <c r="N33" i="2"/>
  <c r="M33" i="2"/>
  <c r="M34" i="2"/>
  <c r="L33" i="2"/>
  <c r="L34" i="2"/>
  <c r="K33" i="2"/>
  <c r="K34" i="2"/>
  <c r="J33" i="2"/>
  <c r="I33" i="2"/>
  <c r="I34" i="2"/>
  <c r="H33" i="2"/>
  <c r="H34" i="2"/>
  <c r="G33" i="2"/>
  <c r="G34" i="2"/>
  <c r="F33" i="2"/>
  <c r="E33" i="2"/>
  <c r="E34" i="2"/>
  <c r="D33" i="2"/>
  <c r="D34" i="2"/>
  <c r="C33" i="2"/>
  <c r="C34" i="2"/>
  <c r="B33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B42" i="8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R35" i="1"/>
  <c r="R38" i="1"/>
  <c r="R36" i="1"/>
  <c r="R37" i="1"/>
  <c r="Q35" i="1"/>
  <c r="Q38" i="1"/>
  <c r="Q36" i="1"/>
  <c r="Q37" i="1"/>
  <c r="P35" i="1"/>
  <c r="P38" i="1"/>
  <c r="P36" i="1"/>
  <c r="P37" i="1"/>
  <c r="O35" i="1"/>
  <c r="O38" i="1"/>
  <c r="O36" i="1"/>
  <c r="O37" i="1"/>
  <c r="N35" i="1"/>
  <c r="N38" i="1"/>
  <c r="N36" i="1"/>
  <c r="N37" i="1"/>
  <c r="M35" i="1"/>
  <c r="M38" i="1"/>
  <c r="M36" i="1"/>
  <c r="M37" i="1"/>
  <c r="L35" i="1"/>
  <c r="L38" i="1"/>
  <c r="L36" i="1"/>
  <c r="L37" i="1"/>
  <c r="K35" i="1"/>
  <c r="K38" i="1"/>
  <c r="K36" i="1"/>
  <c r="K37" i="1"/>
  <c r="J35" i="1"/>
  <c r="J38" i="1"/>
  <c r="J36" i="1"/>
  <c r="J37" i="1"/>
  <c r="I35" i="1"/>
  <c r="I38" i="1"/>
  <c r="I36" i="1"/>
  <c r="I37" i="1"/>
  <c r="H35" i="1"/>
  <c r="H38" i="1"/>
  <c r="H36" i="1"/>
  <c r="H37" i="1"/>
  <c r="G35" i="1"/>
  <c r="G38" i="1"/>
  <c r="G36" i="1"/>
  <c r="G37" i="1"/>
  <c r="F35" i="1"/>
  <c r="F38" i="1"/>
  <c r="F36" i="1"/>
  <c r="F37" i="1"/>
  <c r="E35" i="1"/>
  <c r="E38" i="1"/>
  <c r="E36" i="1"/>
  <c r="E37" i="1"/>
  <c r="D35" i="1"/>
  <c r="D38" i="1"/>
  <c r="D36" i="1"/>
  <c r="D37" i="1"/>
  <c r="C35" i="1"/>
  <c r="C38" i="1"/>
  <c r="C36" i="1"/>
  <c r="C37" i="1"/>
  <c r="B35" i="1"/>
  <c r="B38" i="1"/>
  <c r="B36" i="1"/>
  <c r="B37" i="1"/>
  <c r="R33" i="1"/>
  <c r="R34" i="1"/>
  <c r="R32" i="1"/>
  <c r="Q33" i="1"/>
  <c r="Q32" i="1"/>
  <c r="Q34" i="1"/>
  <c r="P33" i="1"/>
  <c r="P32" i="1"/>
  <c r="P34" i="1"/>
  <c r="O33" i="1"/>
  <c r="O34" i="1"/>
  <c r="O32" i="1"/>
  <c r="N33" i="1"/>
  <c r="N34" i="1"/>
  <c r="N32" i="1"/>
  <c r="M33" i="1"/>
  <c r="M32" i="1"/>
  <c r="M34" i="1"/>
  <c r="L33" i="1"/>
  <c r="L32" i="1"/>
  <c r="L34" i="1"/>
  <c r="K33" i="1"/>
  <c r="K34" i="1"/>
  <c r="K32" i="1"/>
  <c r="J33" i="1"/>
  <c r="J34" i="1"/>
  <c r="J32" i="1"/>
  <c r="I33" i="1"/>
  <c r="I32" i="1"/>
  <c r="I34" i="1"/>
  <c r="H33" i="1"/>
  <c r="H32" i="1"/>
  <c r="H34" i="1"/>
  <c r="G33" i="1"/>
  <c r="G34" i="1"/>
  <c r="G32" i="1"/>
  <c r="F33" i="1"/>
  <c r="F34" i="1"/>
  <c r="F32" i="1"/>
  <c r="E33" i="1"/>
  <c r="E32" i="1"/>
  <c r="E34" i="1"/>
  <c r="D33" i="1"/>
  <c r="D32" i="1"/>
  <c r="D34" i="1"/>
  <c r="C33" i="1"/>
  <c r="C34" i="1"/>
  <c r="C32" i="1"/>
  <c r="B33" i="1"/>
  <c r="B34" i="1"/>
  <c r="B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C38" i="10"/>
  <c r="D38" i="6"/>
  <c r="H38" i="6"/>
  <c r="L38" i="6"/>
  <c r="P38" i="6"/>
  <c r="E38" i="6"/>
  <c r="I38" i="6"/>
  <c r="M38" i="6"/>
  <c r="D38" i="3"/>
  <c r="H38" i="3"/>
  <c r="L38" i="3"/>
  <c r="P38" i="3"/>
  <c r="E38" i="3"/>
  <c r="I38" i="3"/>
  <c r="M38" i="3"/>
  <c r="Q38" i="3"/>
  <c r="D38" i="2"/>
  <c r="H38" i="2"/>
  <c r="L38" i="2"/>
  <c r="P38" i="2"/>
  <c r="E38" i="2"/>
  <c r="I38" i="2"/>
  <c r="M38" i="2"/>
  <c r="Q38" i="2"/>
</calcChain>
</file>

<file path=xl/sharedStrings.xml><?xml version="1.0" encoding="utf-8"?>
<sst xmlns="http://schemas.openxmlformats.org/spreadsheetml/2006/main" count="834" uniqueCount="63">
  <si>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</si>
  <si>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</si>
  <si>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</si>
  <si>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</si>
  <si>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</si>
  <si>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</si>
  <si>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</si>
  <si>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</si>
  <si>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</si>
  <si>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</si>
  <si>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</si>
  <si>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</si>
  <si>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</si>
  <si>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</si>
  <si>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</si>
  <si>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</si>
  <si>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</si>
  <si>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</si>
  <si>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</si>
  <si>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</si>
  <si>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</si>
  <si>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</si>
  <si>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</si>
  <si>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</si>
  <si>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Pristano</t>
  </si>
  <si>
    <t>Fitano</t>
  </si>
  <si>
    <t>IPC</t>
  </si>
  <si>
    <t>IA</t>
  </si>
  <si>
    <t>0-1</t>
  </si>
  <si>
    <t>1-2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</si>
  <si>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</si>
  <si>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</si>
  <si>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</si>
  <si>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</si>
  <si>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</si>
  <si>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</si>
  <si>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</si>
  <si>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</si>
  <si>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</si>
  <si>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</si>
  <si>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</si>
  <si>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</si>
  <si>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</si>
  <si>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</si>
  <si>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</si>
  <si>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</si>
  <si>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</si>
  <si>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∑AH</t>
  </si>
  <si>
    <r>
      <t>∑ nC</t>
    </r>
    <r>
      <rPr>
        <vertAlign val="subscript"/>
        <sz val="11"/>
        <color rgb="FF000000"/>
        <rFont val="Arial"/>
        <family val="2"/>
      </rPr>
      <t>12</t>
    </r>
    <r>
      <rPr>
        <sz val="11"/>
        <color rgb="FF000000"/>
        <rFont val="Arial"/>
        <family val="2"/>
      </rPr>
      <t xml:space="preserve"> nC</t>
    </r>
    <r>
      <rPr>
        <vertAlign val="subscript"/>
        <sz val="11"/>
        <color rgb="FF000000"/>
        <rFont val="Arial"/>
        <family val="2"/>
      </rPr>
      <t>14</t>
    </r>
    <r>
      <rPr>
        <sz val="11"/>
        <color rgb="FF000000"/>
        <rFont val="Arial"/>
        <family val="2"/>
      </rPr>
      <t>, nC</t>
    </r>
    <r>
      <rPr>
        <vertAlign val="subscript"/>
        <sz val="11"/>
        <color rgb="FF000000"/>
        <rFont val="Arial"/>
        <family val="2"/>
      </rPr>
      <t>16</t>
    </r>
  </si>
  <si>
    <r>
      <t>∑ nC</t>
    </r>
    <r>
      <rPr>
        <vertAlign val="subscript"/>
        <sz val="11"/>
        <color rgb="FF000000"/>
        <rFont val="Arial"/>
        <family val="2"/>
      </rPr>
      <t>27</t>
    </r>
    <r>
      <rPr>
        <sz val="11"/>
        <color rgb="FF000000"/>
        <rFont val="Arial"/>
        <family val="2"/>
      </rPr>
      <t xml:space="preserve"> nC</t>
    </r>
    <r>
      <rPr>
        <vertAlign val="subscript"/>
        <sz val="11"/>
        <color rgb="FF000000"/>
        <rFont val="Arial"/>
        <family val="2"/>
      </rPr>
      <t>29</t>
    </r>
    <r>
      <rPr>
        <sz val="11"/>
        <color rgb="FF000000"/>
        <rFont val="Arial"/>
        <family val="2"/>
      </rPr>
      <t>, nC</t>
    </r>
    <r>
      <rPr>
        <vertAlign val="subscript"/>
        <sz val="11"/>
        <color rgb="FF000000"/>
        <rFont val="Arial"/>
        <family val="2"/>
      </rPr>
      <t>31</t>
    </r>
  </si>
  <si>
    <t>TAR</t>
  </si>
  <si>
    <t>25-33 odd</t>
  </si>
  <si>
    <t>24-32 even</t>
  </si>
  <si>
    <t>26-34 even</t>
  </si>
  <si>
    <t>Pristane/Phytane</t>
  </si>
  <si>
    <r>
      <t>∑ nC</t>
    </r>
    <r>
      <rPr>
        <vertAlign val="subscript"/>
        <sz val="11"/>
        <color rgb="FF000000"/>
        <rFont val="Arial"/>
        <family val="2"/>
      </rPr>
      <t>15</t>
    </r>
    <r>
      <rPr>
        <sz val="11"/>
        <color rgb="FF000000"/>
        <rFont val="Arial"/>
        <family val="2"/>
      </rPr>
      <t xml:space="preserve"> nC</t>
    </r>
    <r>
      <rPr>
        <vertAlign val="subscript"/>
        <sz val="11"/>
        <color rgb="FF000000"/>
        <rFont val="Arial"/>
        <family val="2"/>
      </rPr>
      <t>17</t>
    </r>
    <r>
      <rPr>
        <sz val="11"/>
        <color rgb="FF000000"/>
        <rFont val="Arial"/>
        <family val="2"/>
      </rPr>
      <t>, nC</t>
    </r>
    <r>
      <rPr>
        <vertAlign val="subscript"/>
        <sz val="11"/>
        <color rgb="FF000000"/>
        <rFont val="Arial"/>
        <family val="2"/>
      </rPr>
      <t>19</t>
    </r>
  </si>
  <si>
    <t>TMC (27-33)</t>
  </si>
  <si>
    <t xml:space="preserve">0-1 </t>
  </si>
  <si>
    <t xml:space="preserve">36-38 </t>
  </si>
  <si>
    <t xml:space="preserve">38-40 </t>
  </si>
  <si>
    <t>AH - ng g-1</t>
  </si>
  <si>
    <t>0-2</t>
  </si>
  <si>
    <t>&lt;DL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</si>
</sst>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vertAlign val="subscript"/>
      <sz val="11"/>
      <color rgb="FF000000"/>
      <name val="Arial"/>
      <family val="2"/>
    </font>
    <font>
      <b/>
      <sz val="11"/>
      <color theme="1"/>
      <name val="Calibri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5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8">
    <xf numFmtId="0" fontId="0" fillId="0" borderId="0" xfId="0" applyFont="1" applyAlignment="1"/>
    <xf numFmtId="0" fontId="0" fillId="2" borderId="0" xfId="0" applyFont="1" applyFill="1"/>
    <xf numFmtId="0" fontId="0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2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0" fillId="2" borderId="4" xfId="0" applyFont="1" applyFill="1" applyBorder="1" applyAlignment="1"/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165" fontId="0" fillId="2" borderId="5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6" xfId="0" applyFont="1" applyFill="1" applyBorder="1" applyAlignment="1">
      <alignment horizontal="center" vertical="center"/>
    </xf>
    <xf numFmtId="2" fontId="0" fillId="2" borderId="0" xfId="0" applyNumberFormat="1" applyFill="1"/>
    <xf numFmtId="2" fontId="0" fillId="2" borderId="0" xfId="0" applyNumberFormat="1" applyFont="1" applyFill="1" applyAlignment="1">
      <alignment horizontal="right"/>
    </xf>
    <xf numFmtId="2" fontId="0" fillId="2" borderId="0" xfId="0" applyNumberFormat="1" applyFill="1" applyAlignment="1">
      <alignment horizontal="center"/>
    </xf>
    <xf numFmtId="167" fontId="0" fillId="2" borderId="0" xfId="0" applyNumberFormat="1" applyFont="1" applyFill="1" applyAlignment="1">
      <alignment horizontal="center"/>
    </xf>
    <xf numFmtId="166" fontId="0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5" fontId="0" fillId="2" borderId="5" xfId="0" applyNumberFormat="1" applyFon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/>
    </xf>
  </cellXfs>
  <cellStyles count="2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19" Type="http://customschemas.google.com/relationships/workbookmetadata" Target="metadata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tabSelected="1" workbookViewId="0">
      <selection activeCell="B2" sqref="B2:R41"/>
    </sheetView>
  </sheetViews>
  <sheetFormatPr baseColWidth="10" defaultColWidth="12.42578125" defaultRowHeight="15" customHeight="1" x14ac:dyDescent="0"/>
  <cols>
    <col min="1" max="1" width="16.140625" style="24" customWidth="1"/>
    <col min="2" max="17" width="9.7109375" style="8" customWidth="1"/>
    <col min="18" max="18" width="9.7109375" style="14" customWidth="1"/>
    <col min="19" max="19" width="14.140625" style="2" customWidth="1"/>
    <col min="20" max="25" width="7.7109375" style="2" customWidth="1"/>
    <col min="26" max="16384" width="12.42578125" style="2"/>
  </cols>
  <sheetData>
    <row r="1" spans="1:25" ht="13.5" customHeight="1">
      <c r="A1" s="22" t="s">
        <v>60</v>
      </c>
      <c r="B1" s="10" t="s">
        <v>57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I1" s="10" t="s">
        <v>35</v>
      </c>
      <c r="J1" s="10" t="s">
        <v>36</v>
      </c>
      <c r="K1" s="10" t="s">
        <v>37</v>
      </c>
      <c r="L1" s="10" t="s">
        <v>38</v>
      </c>
      <c r="M1" s="10" t="s">
        <v>39</v>
      </c>
      <c r="N1" s="10" t="s">
        <v>40</v>
      </c>
      <c r="O1" s="10" t="s">
        <v>41</v>
      </c>
      <c r="P1" s="10" t="s">
        <v>42</v>
      </c>
      <c r="Q1" s="10" t="s">
        <v>43</v>
      </c>
      <c r="R1" s="10" t="s">
        <v>44</v>
      </c>
      <c r="S1" s="10"/>
      <c r="T1" s="10"/>
      <c r="U1" s="10"/>
      <c r="V1" s="1"/>
    </row>
    <row r="2" spans="1:25" ht="12.75" customHeight="1">
      <c r="A2" s="23" t="s">
        <v>0</v>
      </c>
      <c r="B2" s="16">
        <v>8.5669005533519602</v>
      </c>
      <c r="C2" s="13">
        <v>11.478221003231312</v>
      </c>
      <c r="D2" s="13">
        <v>11.131214138343514</v>
      </c>
      <c r="E2" s="13">
        <v>8.9802850978688245</v>
      </c>
      <c r="F2" s="13">
        <v>10.183167045941373</v>
      </c>
      <c r="G2" s="13">
        <v>8.9110190553876105</v>
      </c>
      <c r="H2" s="13">
        <v>6.3332588548180366</v>
      </c>
      <c r="I2" s="17">
        <v>10.262874157588962</v>
      </c>
      <c r="J2" s="13">
        <v>5.9528964048361237</v>
      </c>
      <c r="K2" s="13">
        <v>16.844609197273872</v>
      </c>
      <c r="L2" s="13">
        <v>11.495897703359542</v>
      </c>
      <c r="M2" s="13">
        <v>9.498342122561187</v>
      </c>
      <c r="N2" s="13">
        <v>7.9271262644397913</v>
      </c>
      <c r="O2" s="13">
        <v>7.84657792322185</v>
      </c>
      <c r="P2" s="13">
        <v>7.6972706913381206</v>
      </c>
      <c r="Q2" s="13">
        <v>9.4785119445283659</v>
      </c>
      <c r="R2" s="18">
        <v>8.0111380421322416</v>
      </c>
      <c r="S2" s="1"/>
      <c r="T2" s="1"/>
      <c r="U2" s="1"/>
      <c r="V2" s="1"/>
      <c r="W2" s="1"/>
      <c r="X2" s="1"/>
      <c r="Y2" s="1"/>
    </row>
    <row r="3" spans="1:25" ht="12.75" customHeight="1">
      <c r="A3" s="23" t="s">
        <v>1</v>
      </c>
      <c r="B3" s="13">
        <v>4.9601228267792123</v>
      </c>
      <c r="C3" s="13">
        <v>6.1221587133455611</v>
      </c>
      <c r="D3" s="13">
        <v>6.9970695885272605</v>
      </c>
      <c r="E3" s="13">
        <v>5.5635244798248404</v>
      </c>
      <c r="F3" s="13">
        <v>6.3659331165839781</v>
      </c>
      <c r="G3" s="13">
        <v>8.6745222137809055</v>
      </c>
      <c r="H3" s="13">
        <v>3.7210824650117535</v>
      </c>
      <c r="I3" s="17">
        <v>5.4393177086229256</v>
      </c>
      <c r="J3" s="13">
        <v>3.3649069313467033</v>
      </c>
      <c r="K3" s="13">
        <v>7.873206065948227</v>
      </c>
      <c r="L3" s="13">
        <v>6.4019907781072307</v>
      </c>
      <c r="M3" s="13">
        <v>6.2197181764632576</v>
      </c>
      <c r="N3" s="13">
        <v>8.7791061237887398</v>
      </c>
      <c r="O3" s="13">
        <v>7.3895129448310843</v>
      </c>
      <c r="P3" s="13">
        <v>5.8030008996345988</v>
      </c>
      <c r="Q3" s="13">
        <v>8.2024234123483382</v>
      </c>
      <c r="R3" s="18">
        <v>5.2655208844480832</v>
      </c>
      <c r="S3" s="1"/>
      <c r="T3" s="1"/>
      <c r="U3" s="1"/>
      <c r="V3" s="1"/>
      <c r="W3" s="1"/>
      <c r="X3" s="1"/>
      <c r="Y3" s="1"/>
    </row>
    <row r="4" spans="1:25" ht="12.75" customHeight="1">
      <c r="A4" s="23" t="s">
        <v>2</v>
      </c>
      <c r="B4" s="13">
        <v>6.8805016201349147</v>
      </c>
      <c r="C4" s="13">
        <v>8.6174421195031687</v>
      </c>
      <c r="D4" s="13">
        <v>9.8530661151998551</v>
      </c>
      <c r="E4" s="13">
        <v>7.0743057069863706</v>
      </c>
      <c r="F4" s="13">
        <v>13.056574634888687</v>
      </c>
      <c r="G4" s="13">
        <v>16.96492103010533</v>
      </c>
      <c r="H4" s="13">
        <v>5.7741751809737094</v>
      </c>
      <c r="I4" s="17">
        <v>8.8943884255357162</v>
      </c>
      <c r="J4" s="13">
        <v>4.6816079727430751</v>
      </c>
      <c r="K4" s="13">
        <v>10.638122529366507</v>
      </c>
      <c r="L4" s="13">
        <v>8.7867927704728519</v>
      </c>
      <c r="M4" s="13">
        <v>7.7683701737921673</v>
      </c>
      <c r="N4" s="13">
        <v>13.681518997563165</v>
      </c>
      <c r="O4" s="13">
        <v>11.488677680313671</v>
      </c>
      <c r="P4" s="13">
        <v>8.6247420141337034</v>
      </c>
      <c r="Q4" s="13">
        <v>10.039734271965088</v>
      </c>
      <c r="R4" s="18">
        <v>7.172176130985866</v>
      </c>
      <c r="S4" s="1"/>
      <c r="T4" s="1"/>
      <c r="U4" s="1"/>
      <c r="V4" s="1"/>
      <c r="W4" s="1"/>
      <c r="X4" s="1"/>
      <c r="Y4" s="1"/>
    </row>
    <row r="5" spans="1:25" ht="12.75" customHeight="1">
      <c r="A5" s="23" t="s">
        <v>3</v>
      </c>
      <c r="B5" s="13">
        <v>6.0245007656081846</v>
      </c>
      <c r="C5" s="13">
        <v>6.268511029859912</v>
      </c>
      <c r="D5" s="13">
        <v>6.8033131420707784</v>
      </c>
      <c r="E5" s="13">
        <v>3.8043833060021508</v>
      </c>
      <c r="F5" s="13">
        <v>10.314391372525076</v>
      </c>
      <c r="G5" s="13">
        <v>8.79604852126689</v>
      </c>
      <c r="H5" s="13">
        <v>3.3991410673848574</v>
      </c>
      <c r="I5" s="17">
        <v>5.0954970998629827</v>
      </c>
      <c r="J5" s="13">
        <v>3.094379955483372</v>
      </c>
      <c r="K5" s="13">
        <v>5.575975034053509</v>
      </c>
      <c r="L5" s="13">
        <v>5.9469149048406456</v>
      </c>
      <c r="M5" s="13">
        <v>5.4004141892799327</v>
      </c>
      <c r="N5" s="13">
        <v>28.935696827808343</v>
      </c>
      <c r="O5" s="13">
        <v>15.716154931330106</v>
      </c>
      <c r="P5" s="13">
        <v>6.2709853856356288</v>
      </c>
      <c r="Q5" s="13">
        <v>14.498438581484189</v>
      </c>
      <c r="R5" s="18">
        <v>5.3239050694324641</v>
      </c>
      <c r="S5" s="1"/>
      <c r="T5" s="1"/>
      <c r="U5" s="1"/>
      <c r="V5" s="1"/>
      <c r="W5" s="1"/>
      <c r="X5" s="1"/>
      <c r="Y5" s="1"/>
    </row>
    <row r="6" spans="1:25" ht="12.75" customHeight="1">
      <c r="A6" s="23" t="s">
        <v>4</v>
      </c>
      <c r="B6" s="13">
        <v>6.4759793795453042</v>
      </c>
      <c r="C6" s="13">
        <v>8.0893199640151092</v>
      </c>
      <c r="D6" s="13">
        <v>10.240995868146339</v>
      </c>
      <c r="E6" s="13">
        <v>4.6801598880449475</v>
      </c>
      <c r="F6" s="13">
        <v>16.130434061422129</v>
      </c>
      <c r="G6" s="13">
        <v>13.901016864298475</v>
      </c>
      <c r="H6" s="13">
        <v>5.453612324478982</v>
      </c>
      <c r="I6" s="17">
        <v>7.8051658932255332</v>
      </c>
      <c r="J6" s="13">
        <v>5.0645222445826832</v>
      </c>
      <c r="K6" s="13">
        <v>9.4887515238780136</v>
      </c>
      <c r="L6" s="13">
        <v>13.131939090504689</v>
      </c>
      <c r="M6" s="13">
        <v>10.250970479618823</v>
      </c>
      <c r="N6" s="13">
        <v>11.730644050016243</v>
      </c>
      <c r="O6" s="13">
        <v>11.831729902603461</v>
      </c>
      <c r="P6" s="13">
        <v>8.2757893081266456</v>
      </c>
      <c r="Q6" s="13">
        <v>11.862218686349026</v>
      </c>
      <c r="R6" s="18">
        <v>8.7303066168373977</v>
      </c>
      <c r="S6" s="1"/>
      <c r="T6" s="1"/>
      <c r="U6" s="1"/>
      <c r="V6" s="1"/>
      <c r="W6" s="1"/>
      <c r="X6" s="1"/>
      <c r="Y6" s="1"/>
    </row>
    <row r="7" spans="1:25" ht="12.75" customHeight="1">
      <c r="A7" s="23" t="s">
        <v>5</v>
      </c>
      <c r="B7" s="13">
        <v>7.6048987499724081</v>
      </c>
      <c r="C7" s="13">
        <v>8.6159435431280063</v>
      </c>
      <c r="D7" s="13">
        <v>10.455038786742181</v>
      </c>
      <c r="E7" s="13">
        <v>4.761799706155192</v>
      </c>
      <c r="F7" s="13">
        <v>24.252085792952983</v>
      </c>
      <c r="G7" s="13">
        <v>10.770832518324456</v>
      </c>
      <c r="H7" s="13">
        <v>4.7743051421718556</v>
      </c>
      <c r="I7" s="17">
        <v>7.4286214111485247</v>
      </c>
      <c r="J7" s="13">
        <v>5.2475892129068455</v>
      </c>
      <c r="K7" s="13">
        <v>9.5296613961164578</v>
      </c>
      <c r="L7" s="13">
        <v>11.128712210876561</v>
      </c>
      <c r="M7" s="13">
        <v>10.663420230156756</v>
      </c>
      <c r="N7" s="13">
        <v>10.803344377730037</v>
      </c>
      <c r="O7" s="13">
        <v>12.712861035995115</v>
      </c>
      <c r="P7" s="13">
        <v>7.5683404321772993</v>
      </c>
      <c r="Q7" s="13">
        <v>14.284683124489785</v>
      </c>
      <c r="R7" s="18">
        <v>12.182262367354232</v>
      </c>
      <c r="S7" s="1"/>
      <c r="T7" s="1"/>
      <c r="U7" s="1"/>
      <c r="V7" s="1"/>
      <c r="W7" s="1"/>
      <c r="X7" s="1"/>
      <c r="Y7" s="1"/>
    </row>
    <row r="8" spans="1:25" ht="12.75" customHeight="1">
      <c r="A8" s="23" t="s">
        <v>24</v>
      </c>
      <c r="B8" s="13">
        <v>3.626350460399753</v>
      </c>
      <c r="C8" s="13">
        <v>3.9326540046496423</v>
      </c>
      <c r="D8" s="13">
        <v>4.7242296213648052</v>
      </c>
      <c r="E8" s="13">
        <v>2.5654375158777616</v>
      </c>
      <c r="F8" s="13">
        <v>18.77835843837585</v>
      </c>
      <c r="G8" s="13">
        <v>13.574526335482494</v>
      </c>
      <c r="H8" s="13">
        <v>2.0671497540868353</v>
      </c>
      <c r="I8" s="17">
        <v>3.0461668383401279</v>
      </c>
      <c r="J8" s="13" t="s">
        <v>62</v>
      </c>
      <c r="K8" s="13">
        <v>6.8712668686470941</v>
      </c>
      <c r="L8" s="13">
        <v>3.3810936294891509</v>
      </c>
      <c r="M8" s="13">
        <v>3.4314141360469321</v>
      </c>
      <c r="N8" s="13">
        <v>5.2603974769305024</v>
      </c>
      <c r="O8" s="13">
        <v>4.8700459285383815</v>
      </c>
      <c r="P8" s="13">
        <v>2.4012288628217093</v>
      </c>
      <c r="Q8" s="13">
        <v>6.3969860760124737</v>
      </c>
      <c r="R8" s="18">
        <v>2.9299317318940257</v>
      </c>
      <c r="S8" s="1"/>
      <c r="T8" s="1"/>
      <c r="U8" s="1"/>
      <c r="V8" s="1"/>
      <c r="W8" s="1"/>
      <c r="X8" s="1"/>
      <c r="Y8" s="1"/>
    </row>
    <row r="9" spans="1:25" ht="12.75" customHeight="1">
      <c r="A9" s="23" t="s">
        <v>6</v>
      </c>
      <c r="B9" s="13">
        <v>5.8355723091988612</v>
      </c>
      <c r="C9" s="13">
        <v>6.923346038896514</v>
      </c>
      <c r="D9" s="13">
        <v>6.6536604733465454</v>
      </c>
      <c r="E9" s="13">
        <v>3.2967579077140599</v>
      </c>
      <c r="F9" s="13">
        <v>47.328369149001283</v>
      </c>
      <c r="G9" s="13">
        <v>5.8324375282528118</v>
      </c>
      <c r="H9" s="13">
        <v>3.8554522255694206</v>
      </c>
      <c r="I9" s="17">
        <v>4.7673615927597552</v>
      </c>
      <c r="J9" s="13">
        <v>4.1225982595475088</v>
      </c>
      <c r="K9" s="13">
        <v>6.9030480110265913</v>
      </c>
      <c r="L9" s="13">
        <v>5.9467730616947438</v>
      </c>
      <c r="M9" s="13">
        <v>7.0818683460430876</v>
      </c>
      <c r="N9" s="13">
        <v>4.9809023028471131</v>
      </c>
      <c r="O9" s="13">
        <v>7.6424920738926376</v>
      </c>
      <c r="P9" s="13">
        <v>5.2087990202449035</v>
      </c>
      <c r="Q9" s="13">
        <v>13.425836858072824</v>
      </c>
      <c r="R9" s="18">
        <v>7.4312655350566281</v>
      </c>
      <c r="S9" s="1"/>
      <c r="T9" s="1"/>
      <c r="U9" s="1"/>
      <c r="V9" s="1"/>
      <c r="W9" s="1"/>
      <c r="X9" s="1"/>
      <c r="Y9" s="1"/>
    </row>
    <row r="10" spans="1:25" ht="12.75" customHeight="1">
      <c r="A10" s="23" t="s">
        <v>25</v>
      </c>
      <c r="B10" s="13">
        <v>3.0958420253821375</v>
      </c>
      <c r="C10" s="13">
        <v>4.1426281996922256</v>
      </c>
      <c r="D10" s="13">
        <v>4.137233515506189</v>
      </c>
      <c r="E10" s="13">
        <v>2.1980085756252641</v>
      </c>
      <c r="F10" s="13">
        <v>34.083765506171318</v>
      </c>
      <c r="G10" s="13">
        <v>11.020756251371157</v>
      </c>
      <c r="H10" s="13">
        <v>1.8453175316450208</v>
      </c>
      <c r="I10" s="17">
        <v>2.6710079674323248</v>
      </c>
      <c r="J10" s="13" t="s">
        <v>62</v>
      </c>
      <c r="K10" s="13">
        <v>5.8410452130897568</v>
      </c>
      <c r="L10" s="13">
        <v>2.0450948029767089</v>
      </c>
      <c r="M10" s="13">
        <v>3.2734615473849611</v>
      </c>
      <c r="N10" s="13">
        <v>2.8655522316882109</v>
      </c>
      <c r="O10" s="13">
        <v>3.1655898813542249</v>
      </c>
      <c r="P10" s="13">
        <v>1.9439670976473344</v>
      </c>
      <c r="Q10" s="13">
        <v>4.9349303261386028</v>
      </c>
      <c r="R10" s="18">
        <v>4.2138319286736978</v>
      </c>
      <c r="S10" s="1"/>
      <c r="T10" s="1"/>
      <c r="U10" s="1"/>
      <c r="V10" s="1"/>
      <c r="W10" s="1"/>
      <c r="X10" s="1"/>
      <c r="Y10" s="1"/>
    </row>
    <row r="11" spans="1:25" ht="12.75" customHeight="1">
      <c r="A11" s="23" t="s">
        <v>7</v>
      </c>
      <c r="B11" s="13">
        <v>5.0464022479306809</v>
      </c>
      <c r="C11" s="13">
        <v>4.6311087156240198</v>
      </c>
      <c r="D11" s="13">
        <v>5.5278843030219571</v>
      </c>
      <c r="E11" s="13">
        <v>2.6164273978615462</v>
      </c>
      <c r="F11" s="13">
        <v>82.456280956818873</v>
      </c>
      <c r="G11" s="13">
        <v>4.1798517279092815</v>
      </c>
      <c r="H11" s="13">
        <v>2.6647961510145257</v>
      </c>
      <c r="I11" s="17">
        <v>3.0006877569672006</v>
      </c>
      <c r="J11" s="13">
        <v>3.3480422811119439</v>
      </c>
      <c r="K11" s="13">
        <v>4.7944017649823731</v>
      </c>
      <c r="L11" s="13">
        <v>3.0772833610625048</v>
      </c>
      <c r="M11" s="13">
        <v>5.768480987647763</v>
      </c>
      <c r="N11" s="13">
        <v>5.407190206483615</v>
      </c>
      <c r="O11" s="13">
        <v>4.6809112477440076</v>
      </c>
      <c r="P11" s="13">
        <v>3.2861384318049716</v>
      </c>
      <c r="Q11" s="13">
        <v>4.986289479953899</v>
      </c>
      <c r="R11" s="18">
        <v>6.835144962604323</v>
      </c>
      <c r="S11" s="1"/>
      <c r="T11" s="1"/>
      <c r="U11" s="1"/>
      <c r="V11" s="1"/>
      <c r="W11" s="1"/>
      <c r="X11" s="1"/>
      <c r="Y11" s="1"/>
    </row>
    <row r="12" spans="1:25" ht="12.75" customHeight="1">
      <c r="A12" s="23" t="s">
        <v>8</v>
      </c>
      <c r="B12" s="13">
        <v>10.257921245007081</v>
      </c>
      <c r="C12" s="13">
        <v>7.6485801283008152</v>
      </c>
      <c r="D12" s="13">
        <v>8.4676888785028304</v>
      </c>
      <c r="E12" s="13">
        <v>5.545914403640996</v>
      </c>
      <c r="F12" s="13">
        <v>71.646103825692322</v>
      </c>
      <c r="G12" s="13">
        <v>6.3565089196751661</v>
      </c>
      <c r="H12" s="13">
        <v>6.9408354299229398</v>
      </c>
      <c r="I12" s="17">
        <v>5.2104851810584192</v>
      </c>
      <c r="J12" s="13">
        <v>10.505936883822834</v>
      </c>
      <c r="K12" s="13">
        <v>7.1856787461432026</v>
      </c>
      <c r="L12" s="13">
        <v>7.0247444907360714</v>
      </c>
      <c r="M12" s="13">
        <v>6.8265953171345481</v>
      </c>
      <c r="N12" s="13">
        <v>9.1203609719891983</v>
      </c>
      <c r="O12" s="13">
        <v>6.8876080688805938</v>
      </c>
      <c r="P12" s="13">
        <v>7.367343859513559</v>
      </c>
      <c r="Q12" s="13">
        <v>7.4233614432051214</v>
      </c>
      <c r="R12" s="18">
        <v>7.6579963810779788</v>
      </c>
      <c r="S12" s="1"/>
      <c r="T12" s="1"/>
      <c r="U12" s="1"/>
      <c r="V12" s="1"/>
      <c r="W12" s="1"/>
      <c r="X12" s="1"/>
      <c r="Y12" s="1"/>
    </row>
    <row r="13" spans="1:25" ht="12.75" customHeight="1">
      <c r="A13" s="23" t="s">
        <v>9</v>
      </c>
      <c r="B13" s="13">
        <v>12.942394432179347</v>
      </c>
      <c r="C13" s="13">
        <v>8.5676146039294068</v>
      </c>
      <c r="D13" s="13">
        <v>10.546445484298765</v>
      </c>
      <c r="E13" s="13">
        <v>4.8238911745840323</v>
      </c>
      <c r="F13" s="13">
        <v>32.50305007507383</v>
      </c>
      <c r="G13" s="13">
        <v>6.6328700306043302</v>
      </c>
      <c r="H13" s="13">
        <v>9.2928793500891249</v>
      </c>
      <c r="I13" s="17">
        <v>4.4838090021517258</v>
      </c>
      <c r="J13" s="13">
        <v>19.34110506894444</v>
      </c>
      <c r="K13" s="13">
        <v>8.3413584484203884</v>
      </c>
      <c r="L13" s="13">
        <v>8.5126540820143575</v>
      </c>
      <c r="M13" s="13">
        <v>7.7862919018792018</v>
      </c>
      <c r="N13" s="13">
        <v>13.260980537288573</v>
      </c>
      <c r="O13" s="13">
        <v>6.6100980195548571</v>
      </c>
      <c r="P13" s="13">
        <v>8.0112094691916109</v>
      </c>
      <c r="Q13" s="13">
        <v>8.1962536869725238</v>
      </c>
      <c r="R13" s="18">
        <v>6.7086538253990566</v>
      </c>
      <c r="S13" s="1"/>
      <c r="T13" s="1"/>
      <c r="U13" s="1"/>
      <c r="V13" s="1"/>
      <c r="W13" s="1"/>
      <c r="X13" s="1"/>
      <c r="Y13" s="1"/>
    </row>
    <row r="14" spans="1:25" ht="12.75" customHeight="1">
      <c r="A14" s="23" t="s">
        <v>10</v>
      </c>
      <c r="B14" s="13">
        <v>17.239361371526272</v>
      </c>
      <c r="C14" s="13">
        <v>9.1909705796886172</v>
      </c>
      <c r="D14" s="13">
        <v>13.923966034829881</v>
      </c>
      <c r="E14" s="13">
        <v>6.7842944539520174</v>
      </c>
      <c r="F14" s="13">
        <v>15.487989485394849</v>
      </c>
      <c r="G14" s="13">
        <v>11.2294751077653</v>
      </c>
      <c r="H14" s="13">
        <v>14.011800136504235</v>
      </c>
      <c r="I14" s="17">
        <v>4.738080946925268</v>
      </c>
      <c r="J14" s="13">
        <v>26.632657071179391</v>
      </c>
      <c r="K14" s="13">
        <v>9.2378588464102158</v>
      </c>
      <c r="L14" s="13">
        <v>8.6783005866236156</v>
      </c>
      <c r="M14" s="13">
        <v>8.4682761861527691</v>
      </c>
      <c r="N14" s="13">
        <v>24.303568341790832</v>
      </c>
      <c r="O14" s="13">
        <v>8.5137015174354023</v>
      </c>
      <c r="P14" s="13">
        <v>11.761604103264062</v>
      </c>
      <c r="Q14" s="13">
        <v>13.231870582362252</v>
      </c>
      <c r="R14" s="18">
        <v>5.6577980824401939</v>
      </c>
      <c r="S14" s="1"/>
      <c r="T14" s="1"/>
      <c r="U14" s="1"/>
      <c r="V14" s="1"/>
      <c r="W14" s="1"/>
      <c r="X14" s="1"/>
      <c r="Y14" s="1"/>
    </row>
    <row r="15" spans="1:25" ht="12.75" customHeight="1">
      <c r="A15" s="23" t="s">
        <v>11</v>
      </c>
      <c r="B15" s="13">
        <v>17.181427054816762</v>
      </c>
      <c r="C15" s="13">
        <v>9.3974748627470834</v>
      </c>
      <c r="D15" s="13">
        <v>14.805491764984376</v>
      </c>
      <c r="E15" s="13">
        <v>6.6683240109191111</v>
      </c>
      <c r="F15" s="13">
        <v>9.3504930825118606</v>
      </c>
      <c r="G15" s="13">
        <v>10.583225102819387</v>
      </c>
      <c r="H15" s="13">
        <v>15.082316504213559</v>
      </c>
      <c r="I15" s="17">
        <v>5.5392358457836144</v>
      </c>
      <c r="J15" s="13">
        <v>26.571182137482381</v>
      </c>
      <c r="K15" s="13">
        <v>10.355466521029161</v>
      </c>
      <c r="L15" s="13">
        <v>10.181120235782808</v>
      </c>
      <c r="M15" s="13">
        <v>9.9694023469888169</v>
      </c>
      <c r="N15" s="13">
        <v>39.102058069413275</v>
      </c>
      <c r="O15" s="13">
        <v>12.982266806637442</v>
      </c>
      <c r="P15" s="13">
        <v>15.003408898206834</v>
      </c>
      <c r="Q15" s="13">
        <v>16.003821349385415</v>
      </c>
      <c r="R15" s="18">
        <v>6.7248753409300228</v>
      </c>
      <c r="S15" s="1"/>
      <c r="T15" s="1"/>
      <c r="U15" s="1"/>
      <c r="V15" s="1"/>
      <c r="W15" s="1"/>
      <c r="X15" s="1"/>
      <c r="Y15" s="1"/>
    </row>
    <row r="16" spans="1:25" ht="12.75" customHeight="1">
      <c r="A16" s="23" t="s">
        <v>12</v>
      </c>
      <c r="B16" s="13">
        <v>15.488715183690958</v>
      </c>
      <c r="C16" s="13">
        <v>9.8881261948193391</v>
      </c>
      <c r="D16" s="13">
        <v>12.918828096330296</v>
      </c>
      <c r="E16" s="13">
        <v>5.8267858358581037</v>
      </c>
      <c r="F16" s="13">
        <v>8.6425225763136257</v>
      </c>
      <c r="G16" s="13">
        <v>13.182352923020842</v>
      </c>
      <c r="H16" s="16">
        <v>14.110565560156999</v>
      </c>
      <c r="I16" s="17">
        <v>4.8377977718678444</v>
      </c>
      <c r="J16" s="13">
        <v>21.819645361620569</v>
      </c>
      <c r="K16" s="13">
        <v>9.4206481856388571</v>
      </c>
      <c r="L16" s="13">
        <v>12.247129638196016</v>
      </c>
      <c r="M16" s="13">
        <v>8.4368598486932189</v>
      </c>
      <c r="N16" s="13">
        <v>48.916906171364104</v>
      </c>
      <c r="O16" s="13">
        <v>14.218540540961197</v>
      </c>
      <c r="P16" s="13">
        <v>15.418440090175135</v>
      </c>
      <c r="Q16" s="13">
        <v>18.135152240143441</v>
      </c>
      <c r="R16" s="18">
        <v>5.419062411019592</v>
      </c>
      <c r="S16" s="1"/>
      <c r="T16" s="1"/>
      <c r="U16" s="1"/>
      <c r="V16" s="1"/>
      <c r="W16" s="1"/>
      <c r="X16" s="1"/>
      <c r="Y16" s="1"/>
    </row>
    <row r="17" spans="1:25" ht="12.75" customHeight="1">
      <c r="A17" s="23" t="s">
        <v>13</v>
      </c>
      <c r="B17" s="13">
        <v>14.149170976695638</v>
      </c>
      <c r="C17" s="13">
        <v>9.7639113427152378</v>
      </c>
      <c r="D17" s="13">
        <v>12.506867610032531</v>
      </c>
      <c r="E17" s="13">
        <v>5.9123584335769239</v>
      </c>
      <c r="F17" s="13">
        <v>6.8783563951987778</v>
      </c>
      <c r="G17" s="13">
        <v>8.2101143754605417</v>
      </c>
      <c r="H17" s="13">
        <v>13.235717440042908</v>
      </c>
      <c r="I17" s="17">
        <v>6.9429216077742186</v>
      </c>
      <c r="J17" s="13">
        <v>18.115337827046989</v>
      </c>
      <c r="K17" s="13">
        <v>10.080349467307769</v>
      </c>
      <c r="L17" s="13">
        <v>10.919735196046256</v>
      </c>
      <c r="M17" s="13">
        <v>9.9739789268319718</v>
      </c>
      <c r="N17" s="13">
        <v>46.27891360067661</v>
      </c>
      <c r="O17" s="13">
        <v>14.491165620949086</v>
      </c>
      <c r="P17" s="13">
        <v>17.374469424522058</v>
      </c>
      <c r="Q17" s="13">
        <v>17.831781935478261</v>
      </c>
      <c r="R17" s="18">
        <v>8.1384339357793891</v>
      </c>
      <c r="S17" s="1"/>
      <c r="T17" s="1"/>
      <c r="U17" s="1"/>
      <c r="V17" s="1"/>
      <c r="W17" s="1"/>
      <c r="X17" s="1"/>
      <c r="Y17" s="1"/>
    </row>
    <row r="18" spans="1:25" ht="12.75" customHeight="1">
      <c r="A18" s="23" t="s">
        <v>14</v>
      </c>
      <c r="B18" s="13">
        <v>24.654031731508709</v>
      </c>
      <c r="C18" s="13">
        <v>21.002388293054146</v>
      </c>
      <c r="D18" s="13">
        <v>21.653721722978116</v>
      </c>
      <c r="E18" s="13">
        <v>16.361004627804167</v>
      </c>
      <c r="F18" s="13">
        <v>16.999356882627374</v>
      </c>
      <c r="G18" s="13">
        <v>17.14944447754198</v>
      </c>
      <c r="H18" s="13">
        <v>21.334616498456175</v>
      </c>
      <c r="I18" s="17">
        <v>17.576455374864732</v>
      </c>
      <c r="J18" s="13">
        <v>26.334697280600984</v>
      </c>
      <c r="K18" s="13">
        <v>20.509373132944262</v>
      </c>
      <c r="L18" s="13">
        <v>20.285077909584377</v>
      </c>
      <c r="M18" s="13">
        <v>19.082463922372497</v>
      </c>
      <c r="N18" s="13">
        <v>45.049626192593628</v>
      </c>
      <c r="O18" s="13">
        <v>21.474167932912447</v>
      </c>
      <c r="P18" s="13">
        <v>26.199223567639002</v>
      </c>
      <c r="Q18" s="13">
        <v>22.009347095114755</v>
      </c>
      <c r="R18" s="18">
        <v>19.015719716852967</v>
      </c>
      <c r="S18" s="1"/>
      <c r="T18" s="1"/>
      <c r="U18" s="1"/>
      <c r="V18" s="1"/>
      <c r="W18" s="1"/>
      <c r="X18" s="1"/>
      <c r="Y18" s="1"/>
    </row>
    <row r="19" spans="1:25" ht="12.75" customHeight="1">
      <c r="A19" s="23" t="s">
        <v>15</v>
      </c>
      <c r="B19" s="13">
        <v>20.710717574628234</v>
      </c>
      <c r="C19" s="13">
        <v>18.187076027992955</v>
      </c>
      <c r="D19" s="13">
        <v>19.074010182414423</v>
      </c>
      <c r="E19" s="13">
        <v>7.7952613648002869</v>
      </c>
      <c r="F19" s="13">
        <v>7.9902100043701827</v>
      </c>
      <c r="G19" s="13">
        <v>9.2527715681559606</v>
      </c>
      <c r="H19" s="13">
        <v>12.617849066093164</v>
      </c>
      <c r="I19" s="17">
        <v>10.820253278396047</v>
      </c>
      <c r="J19" s="13">
        <v>21.152315821569733</v>
      </c>
      <c r="K19" s="13">
        <v>11.828968954801171</v>
      </c>
      <c r="L19" s="13">
        <v>15.054842373293637</v>
      </c>
      <c r="M19" s="13">
        <v>14.189106539085198</v>
      </c>
      <c r="N19" s="13">
        <v>32.60816436037323</v>
      </c>
      <c r="O19" s="13">
        <v>13.170596248109687</v>
      </c>
      <c r="P19" s="13">
        <v>18.345062109758331</v>
      </c>
      <c r="Q19" s="13">
        <v>12.623964907912701</v>
      </c>
      <c r="R19" s="18">
        <v>16.197242012491039</v>
      </c>
      <c r="S19" s="1"/>
      <c r="T19" s="1"/>
      <c r="U19" s="1"/>
      <c r="V19" s="1"/>
      <c r="W19" s="1"/>
      <c r="X19" s="1"/>
      <c r="Y19" s="1"/>
    </row>
    <row r="20" spans="1:25" ht="12.75" customHeight="1">
      <c r="A20" s="23" t="s">
        <v>16</v>
      </c>
      <c r="B20" s="13">
        <v>13.461959978821824</v>
      </c>
      <c r="C20" s="13">
        <v>13.185647944648535</v>
      </c>
      <c r="D20" s="13">
        <v>14.104601512611167</v>
      </c>
      <c r="E20" s="13">
        <v>6.1420774142732064</v>
      </c>
      <c r="F20" s="13">
        <v>6.4248024596590234</v>
      </c>
      <c r="G20" s="13">
        <v>5.2632029863392571</v>
      </c>
      <c r="H20" s="13">
        <v>8.2705385007111776</v>
      </c>
      <c r="I20" s="17">
        <v>5.6708738156253125</v>
      </c>
      <c r="J20" s="13">
        <v>12.951842170940086</v>
      </c>
      <c r="K20" s="13">
        <v>7.6030490395597532</v>
      </c>
      <c r="L20" s="13">
        <v>7.7475636393693472</v>
      </c>
      <c r="M20" s="13">
        <v>6.6861849620767897</v>
      </c>
      <c r="N20" s="13">
        <v>22.898848339668714</v>
      </c>
      <c r="O20" s="13">
        <v>7.093759381103343</v>
      </c>
      <c r="P20" s="13">
        <v>9.8420705385464053</v>
      </c>
      <c r="Q20" s="13">
        <v>6.9510076804750032</v>
      </c>
      <c r="R20" s="18">
        <v>8.0627961134730874</v>
      </c>
      <c r="S20" s="1"/>
      <c r="T20" s="1"/>
      <c r="U20" s="1"/>
      <c r="V20" s="1"/>
      <c r="W20" s="1"/>
      <c r="X20" s="1"/>
      <c r="Y20" s="1"/>
    </row>
    <row r="21" spans="1:25" ht="12.75" customHeight="1">
      <c r="A21" s="23" t="s">
        <v>17</v>
      </c>
      <c r="B21" s="13">
        <v>53.41102781618914</v>
      </c>
      <c r="C21" s="13">
        <v>44.495541232185126</v>
      </c>
      <c r="D21" s="13">
        <v>51.573109008776598</v>
      </c>
      <c r="E21" s="13">
        <v>19.087571887479157</v>
      </c>
      <c r="F21" s="13">
        <v>21.361714041897667</v>
      </c>
      <c r="G21" s="13">
        <v>24.692402028524146</v>
      </c>
      <c r="H21" s="13">
        <v>22.751142425500483</v>
      </c>
      <c r="I21" s="17">
        <v>26.584842577541373</v>
      </c>
      <c r="J21" s="13">
        <v>42.757814433130534</v>
      </c>
      <c r="K21" s="13">
        <v>22.432716508317231</v>
      </c>
      <c r="L21" s="13">
        <v>33.52325569061199</v>
      </c>
      <c r="M21" s="13">
        <v>31.96187667535288</v>
      </c>
      <c r="N21" s="13">
        <v>43.094238538354674</v>
      </c>
      <c r="O21" s="13">
        <v>27.294068143597237</v>
      </c>
      <c r="P21" s="13">
        <v>30.341662284942895</v>
      </c>
      <c r="Q21" s="13">
        <v>22.123983124344829</v>
      </c>
      <c r="R21" s="18">
        <v>45.815932741297011</v>
      </c>
      <c r="S21" s="1"/>
      <c r="T21" s="1"/>
      <c r="U21" s="1"/>
      <c r="V21" s="1"/>
      <c r="W21" s="1"/>
      <c r="X21" s="1"/>
      <c r="Y21" s="1"/>
    </row>
    <row r="22" spans="1:25" ht="12.75" customHeight="1">
      <c r="A22" s="23" t="s">
        <v>18</v>
      </c>
      <c r="B22" s="13">
        <v>16.661697707006596</v>
      </c>
      <c r="C22" s="13">
        <v>16.14154063553605</v>
      </c>
      <c r="D22" s="13">
        <v>18.372089608248142</v>
      </c>
      <c r="E22" s="13">
        <v>6.240608264976987</v>
      </c>
      <c r="F22" s="13">
        <v>5.4306721124728465</v>
      </c>
      <c r="G22" s="13">
        <v>3.8811297668966565</v>
      </c>
      <c r="H22" s="13">
        <v>8.3240564600979763</v>
      </c>
      <c r="I22" s="17">
        <v>2.9435036075529943</v>
      </c>
      <c r="J22" s="13">
        <v>8.9550541406358199</v>
      </c>
      <c r="K22" s="13">
        <v>4.0137208809894451</v>
      </c>
      <c r="L22" s="13">
        <v>5.2631176050574231</v>
      </c>
      <c r="M22" s="13">
        <v>4.6466954742120414</v>
      </c>
      <c r="N22" s="13">
        <v>23.898205521149933</v>
      </c>
      <c r="O22" s="13">
        <v>3.8948859394343063</v>
      </c>
      <c r="P22" s="13">
        <v>7.353440100478597</v>
      </c>
      <c r="Q22" s="13">
        <v>4.7340442097294</v>
      </c>
      <c r="R22" s="18">
        <v>1.8912608840427891</v>
      </c>
      <c r="S22" s="1"/>
      <c r="T22" s="1"/>
      <c r="U22" s="1"/>
      <c r="V22" s="1"/>
      <c r="W22" s="1"/>
      <c r="X22" s="1"/>
      <c r="Y22" s="1"/>
    </row>
    <row r="23" spans="1:25" ht="12.75" customHeight="1">
      <c r="A23" s="23" t="s">
        <v>19</v>
      </c>
      <c r="B23" s="13">
        <v>51.25171945927935</v>
      </c>
      <c r="C23" s="13">
        <v>63.199155584148919</v>
      </c>
      <c r="D23" s="13">
        <v>67.188953320395626</v>
      </c>
      <c r="E23" s="13">
        <v>25.604190856265344</v>
      </c>
      <c r="F23" s="13">
        <v>29.735338262130082</v>
      </c>
      <c r="G23" s="13">
        <v>28.740873985567482</v>
      </c>
      <c r="H23" s="13">
        <v>25.613138282408535</v>
      </c>
      <c r="I23" s="17">
        <v>32.676955211194382</v>
      </c>
      <c r="J23" s="13">
        <v>50.575261489315047</v>
      </c>
      <c r="K23" s="13">
        <v>28.028708266919477</v>
      </c>
      <c r="L23" s="13">
        <v>41.500169675507067</v>
      </c>
      <c r="M23" s="13">
        <v>41.515197323483179</v>
      </c>
      <c r="N23" s="13">
        <v>51.609821012466014</v>
      </c>
      <c r="O23" s="13">
        <v>35.879899203655235</v>
      </c>
      <c r="P23" s="13">
        <v>37.505031825994088</v>
      </c>
      <c r="Q23" s="13">
        <v>29.936406557933591</v>
      </c>
      <c r="R23" s="18">
        <v>52.806801743822646</v>
      </c>
      <c r="S23" s="1"/>
      <c r="T23" s="1"/>
      <c r="U23" s="1"/>
      <c r="V23" s="1"/>
      <c r="W23" s="1"/>
      <c r="X23" s="1"/>
      <c r="Y23" s="1"/>
    </row>
    <row r="24" spans="1:25" ht="12.75" customHeight="1">
      <c r="A24" s="23" t="s">
        <v>20</v>
      </c>
      <c r="B24" s="13">
        <v>15.487452311897474</v>
      </c>
      <c r="C24" s="13">
        <v>20.649499792328356</v>
      </c>
      <c r="D24" s="13">
        <v>19.568796840509886</v>
      </c>
      <c r="E24" s="13">
        <v>5.1992665505526379</v>
      </c>
      <c r="F24" s="13">
        <v>4.8774071435697355</v>
      </c>
      <c r="G24" s="13">
        <v>3.9278531561072851</v>
      </c>
      <c r="H24" s="13">
        <v>6.804379799555873</v>
      </c>
      <c r="I24" s="17">
        <v>2.7794222629490903</v>
      </c>
      <c r="J24" s="13">
        <v>7.9093180283339812</v>
      </c>
      <c r="K24" s="13">
        <v>4.2886209868783789</v>
      </c>
      <c r="L24" s="13">
        <v>4.5164483430601789</v>
      </c>
      <c r="M24" s="13">
        <v>4.6793087967339266</v>
      </c>
      <c r="N24" s="13">
        <v>21.666189836400282</v>
      </c>
      <c r="O24" s="13">
        <v>5.7140033545698623</v>
      </c>
      <c r="P24" s="13">
        <v>7.7988836372634269</v>
      </c>
      <c r="Q24" s="13">
        <v>5.5941451981204233</v>
      </c>
      <c r="R24" s="18">
        <v>5.5406910233093196</v>
      </c>
      <c r="S24" s="1"/>
      <c r="T24" s="1"/>
      <c r="U24" s="1"/>
      <c r="V24" s="1"/>
      <c r="W24" s="1"/>
      <c r="X24" s="1"/>
      <c r="Y24" s="1"/>
    </row>
    <row r="25" spans="1:25" ht="12.75" customHeight="1">
      <c r="A25" s="23" t="s">
        <v>21</v>
      </c>
      <c r="B25" s="13">
        <v>53.422855622124047</v>
      </c>
      <c r="C25" s="13">
        <v>65.216901328262622</v>
      </c>
      <c r="D25" s="13">
        <v>54.431381507493626</v>
      </c>
      <c r="E25" s="13">
        <v>22.057620873215754</v>
      </c>
      <c r="F25" s="13">
        <v>20.263100067953445</v>
      </c>
      <c r="G25" s="13">
        <v>26.161482004673495</v>
      </c>
      <c r="H25" s="13">
        <v>19.402415944068647</v>
      </c>
      <c r="I25" s="17">
        <v>23.58323191916665</v>
      </c>
      <c r="J25" s="13">
        <v>39.076747595998242</v>
      </c>
      <c r="K25" s="13">
        <v>26.341849353036032</v>
      </c>
      <c r="L25" s="13">
        <v>29.3714765361382</v>
      </c>
      <c r="M25" s="13">
        <v>31.404705649414922</v>
      </c>
      <c r="N25" s="13">
        <v>32.35808530265232</v>
      </c>
      <c r="O25" s="13">
        <v>23.987267289095492</v>
      </c>
      <c r="P25" s="13">
        <v>28.127548303343147</v>
      </c>
      <c r="Q25" s="13">
        <v>20.810157642308926</v>
      </c>
      <c r="R25" s="18">
        <v>37.745964007608535</v>
      </c>
      <c r="S25" s="1"/>
      <c r="T25" s="1"/>
      <c r="U25" s="1"/>
      <c r="V25" s="1"/>
      <c r="W25" s="1"/>
      <c r="X25" s="1"/>
      <c r="Y25" s="1"/>
    </row>
    <row r="26" spans="1:25" ht="12.75" customHeight="1">
      <c r="A26" s="23" t="s">
        <v>22</v>
      </c>
      <c r="B26" s="13">
        <v>18.316858930167939</v>
      </c>
      <c r="C26" s="13">
        <v>37.393883706187552</v>
      </c>
      <c r="D26" s="13">
        <v>21.111169734405802</v>
      </c>
      <c r="E26" s="13">
        <v>4.4861956114703609</v>
      </c>
      <c r="F26" s="13">
        <v>3.4369238483625342</v>
      </c>
      <c r="G26" s="13">
        <v>11.525051740264413</v>
      </c>
      <c r="H26" s="13">
        <v>3.0269631624008855</v>
      </c>
      <c r="I26" s="17">
        <v>1.5389475463652031</v>
      </c>
      <c r="J26" s="13">
        <v>4.0331231853332268</v>
      </c>
      <c r="K26" s="13">
        <v>2.1878346332364602</v>
      </c>
      <c r="L26" s="13">
        <v>1.9536043975270008</v>
      </c>
      <c r="M26" s="13">
        <v>2.4586948614596711</v>
      </c>
      <c r="N26" s="13">
        <v>11.502542735781867</v>
      </c>
      <c r="O26" s="13">
        <v>2.1921344696790284</v>
      </c>
      <c r="P26" s="13">
        <v>4.1880095223798559</v>
      </c>
      <c r="Q26" s="13">
        <v>2.5677514163465287</v>
      </c>
      <c r="R26" s="18">
        <v>3.0685278956678657</v>
      </c>
      <c r="S26" s="1"/>
      <c r="T26" s="1"/>
      <c r="U26" s="1"/>
      <c r="V26" s="1"/>
      <c r="W26" s="1"/>
      <c r="X26" s="1"/>
      <c r="Y26" s="1"/>
    </row>
    <row r="27" spans="1:25" ht="12.75" customHeight="1">
      <c r="A27" s="23" t="s">
        <v>23</v>
      </c>
      <c r="B27" s="13">
        <v>31.526738589653881</v>
      </c>
      <c r="C27" s="13">
        <v>64.282148842482073</v>
      </c>
      <c r="D27" s="13">
        <v>29.15737396388889</v>
      </c>
      <c r="E27" s="13">
        <v>8.6940803095108361</v>
      </c>
      <c r="F27" s="13">
        <v>7.5164487078422217</v>
      </c>
      <c r="G27" s="13">
        <v>6.077777450681829</v>
      </c>
      <c r="H27" s="13">
        <v>5.2356988424048296</v>
      </c>
      <c r="I27" s="17">
        <v>5.7458000081735277</v>
      </c>
      <c r="J27" s="13">
        <v>8.6218026735610671</v>
      </c>
      <c r="K27" s="13">
        <v>5.3444742614203022</v>
      </c>
      <c r="L27" s="13">
        <v>6.5283145489440386</v>
      </c>
      <c r="M27" s="13">
        <v>7.2051108191047231</v>
      </c>
      <c r="N27" s="13">
        <v>12.490558122845398</v>
      </c>
      <c r="O27" s="13">
        <v>6.6531955184417049</v>
      </c>
      <c r="P27" s="13">
        <v>7.5015876552690406</v>
      </c>
      <c r="Q27" s="13">
        <v>5.4832263851277938</v>
      </c>
      <c r="R27" s="18">
        <v>10.317761972555891</v>
      </c>
      <c r="S27" s="1"/>
      <c r="T27" s="1"/>
      <c r="U27" s="1"/>
      <c r="V27" s="1"/>
      <c r="W27" s="1"/>
      <c r="X27" s="1"/>
      <c r="Y27" s="1"/>
    </row>
    <row r="28" spans="1:25" ht="12.75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/>
      <c r="S28" s="1"/>
      <c r="T28" s="1"/>
      <c r="U28" s="1"/>
      <c r="V28" s="1"/>
      <c r="W28" s="1"/>
      <c r="X28" s="1"/>
      <c r="Y28" s="1"/>
    </row>
    <row r="29" spans="1:25" ht="12.7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/>
      <c r="S29" s="1"/>
      <c r="T29" s="1"/>
      <c r="U29" s="1"/>
      <c r="V29" s="1"/>
      <c r="W29" s="1"/>
      <c r="X29" s="1"/>
      <c r="Y29" s="1"/>
    </row>
    <row r="30" spans="1:25" ht="12.75" customHeight="1">
      <c r="A30" s="25" t="s">
        <v>47</v>
      </c>
      <c r="B30" s="19">
        <f t="shared" ref="B30:R30" si="0">SUM(B2:B27)</f>
        <v>444.28112092349664</v>
      </c>
      <c r="C30" s="19">
        <f t="shared" si="0"/>
        <v>487.0317944309723</v>
      </c>
      <c r="D30" s="19">
        <f t="shared" si="0"/>
        <v>465.92820082297033</v>
      </c>
      <c r="E30" s="19">
        <f t="shared" si="0"/>
        <v>202.77053565484087</v>
      </c>
      <c r="F30" s="19">
        <f t="shared" si="0"/>
        <v>531.49384904575174</v>
      </c>
      <c r="G30" s="19">
        <f t="shared" si="0"/>
        <v>295.49246767027745</v>
      </c>
      <c r="H30" s="19">
        <f t="shared" si="0"/>
        <v>245.94320409978252</v>
      </c>
      <c r="I30" s="19">
        <f t="shared" si="0"/>
        <v>220.08370480887444</v>
      </c>
      <c r="J30" s="19">
        <f t="shared" si="0"/>
        <v>380.23038443207366</v>
      </c>
      <c r="K30" s="19">
        <f t="shared" si="0"/>
        <v>271.56076383743454</v>
      </c>
      <c r="L30" s="19">
        <f t="shared" si="0"/>
        <v>294.65004726187698</v>
      </c>
      <c r="M30" s="19">
        <f t="shared" si="0"/>
        <v>284.64720993997116</v>
      </c>
      <c r="N30" s="19">
        <f t="shared" si="0"/>
        <v>578.53054651410423</v>
      </c>
      <c r="O30" s="19">
        <f t="shared" si="0"/>
        <v>298.40191160484147</v>
      </c>
      <c r="P30" s="19">
        <f t="shared" si="0"/>
        <v>309.21925753405287</v>
      </c>
      <c r="Q30" s="19">
        <f t="shared" si="0"/>
        <v>311.76632821630352</v>
      </c>
      <c r="R30" s="20">
        <f t="shared" si="0"/>
        <v>308.86500135718637</v>
      </c>
      <c r="S30" s="1"/>
      <c r="T30" s="1"/>
      <c r="U30" s="1"/>
      <c r="V30" s="1"/>
      <c r="W30" s="1"/>
      <c r="X30" s="1"/>
      <c r="Y30" s="1"/>
    </row>
    <row r="31" spans="1:25" ht="12.75" customHeight="1">
      <c r="A31" s="25" t="s">
        <v>48</v>
      </c>
      <c r="B31" s="19">
        <f t="shared" ref="B31:R31" si="1">SUM(B2,B4,B6)</f>
        <v>21.923381553032179</v>
      </c>
      <c r="C31" s="19">
        <f t="shared" si="1"/>
        <v>28.18498308674959</v>
      </c>
      <c r="D31" s="19">
        <f t="shared" si="1"/>
        <v>31.225276121689706</v>
      </c>
      <c r="E31" s="19">
        <f t="shared" si="1"/>
        <v>20.734750692900143</v>
      </c>
      <c r="F31" s="19">
        <f t="shared" si="1"/>
        <v>39.370175742252187</v>
      </c>
      <c r="G31" s="19">
        <f t="shared" si="1"/>
        <v>39.776956949791419</v>
      </c>
      <c r="H31" s="19">
        <f t="shared" si="1"/>
        <v>17.56104636027073</v>
      </c>
      <c r="I31" s="19">
        <f t="shared" si="1"/>
        <v>26.962428476350212</v>
      </c>
      <c r="J31" s="19">
        <f t="shared" si="1"/>
        <v>15.699026622161881</v>
      </c>
      <c r="K31" s="19">
        <f t="shared" si="1"/>
        <v>36.971483250518396</v>
      </c>
      <c r="L31" s="19">
        <f t="shared" si="1"/>
        <v>33.414629564337083</v>
      </c>
      <c r="M31" s="19">
        <f t="shared" si="1"/>
        <v>27.517682775972176</v>
      </c>
      <c r="N31" s="19">
        <f t="shared" si="1"/>
        <v>33.339289312019197</v>
      </c>
      <c r="O31" s="19">
        <f t="shared" si="1"/>
        <v>31.166985506138985</v>
      </c>
      <c r="P31" s="19">
        <f t="shared" si="1"/>
        <v>24.597802013598468</v>
      </c>
      <c r="Q31" s="19">
        <f t="shared" si="1"/>
        <v>31.380464902842476</v>
      </c>
      <c r="R31" s="20">
        <f t="shared" si="1"/>
        <v>23.913620789955505</v>
      </c>
      <c r="S31" s="1"/>
      <c r="T31" s="1"/>
      <c r="U31" s="1"/>
      <c r="V31" s="1"/>
      <c r="W31" s="1"/>
      <c r="X31" s="1"/>
      <c r="Y31" s="1"/>
    </row>
    <row r="32" spans="1:25" ht="12.75" customHeight="1">
      <c r="A32" s="25" t="s">
        <v>55</v>
      </c>
      <c r="B32" s="19">
        <f t="shared" ref="B32:R32" si="2">B5+B7+B11</f>
        <v>18.675801763511274</v>
      </c>
      <c r="C32" s="19">
        <f t="shared" si="2"/>
        <v>19.515563288611936</v>
      </c>
      <c r="D32" s="19">
        <f t="shared" si="2"/>
        <v>22.786236231834916</v>
      </c>
      <c r="E32" s="19">
        <f t="shared" si="2"/>
        <v>11.182610410018889</v>
      </c>
      <c r="F32" s="19">
        <f t="shared" si="2"/>
        <v>117.02275812229693</v>
      </c>
      <c r="G32" s="19">
        <f t="shared" si="2"/>
        <v>23.746732767500625</v>
      </c>
      <c r="H32" s="19">
        <f t="shared" si="2"/>
        <v>10.83824236057124</v>
      </c>
      <c r="I32" s="19">
        <f t="shared" si="2"/>
        <v>15.524806267978709</v>
      </c>
      <c r="J32" s="19">
        <f t="shared" si="2"/>
        <v>11.690011449502162</v>
      </c>
      <c r="K32" s="19">
        <f t="shared" si="2"/>
        <v>19.900038195152341</v>
      </c>
      <c r="L32" s="19">
        <f t="shared" si="2"/>
        <v>20.152910476779713</v>
      </c>
      <c r="M32" s="19">
        <f t="shared" si="2"/>
        <v>21.832315407084451</v>
      </c>
      <c r="N32" s="19">
        <f t="shared" si="2"/>
        <v>45.14623141202199</v>
      </c>
      <c r="O32" s="19">
        <f t="shared" si="2"/>
        <v>33.109927215069227</v>
      </c>
      <c r="P32" s="19">
        <f t="shared" si="2"/>
        <v>17.125464249617899</v>
      </c>
      <c r="Q32" s="19">
        <f t="shared" si="2"/>
        <v>33.769411185927872</v>
      </c>
      <c r="R32" s="20">
        <f t="shared" si="2"/>
        <v>24.341312399391022</v>
      </c>
      <c r="S32" s="1"/>
      <c r="T32" s="1"/>
      <c r="U32" s="1"/>
      <c r="V32" s="1"/>
      <c r="W32" s="1"/>
      <c r="X32" s="1"/>
      <c r="Y32" s="1"/>
    </row>
    <row r="33" spans="1:25" ht="12.75" customHeight="1">
      <c r="A33" s="25" t="s">
        <v>49</v>
      </c>
      <c r="B33" s="19">
        <f t="shared" ref="B33:R33" si="3">(B19+B21+B23)</f>
        <v>125.37346485009672</v>
      </c>
      <c r="C33" s="19">
        <f t="shared" si="3"/>
        <v>125.881772844327</v>
      </c>
      <c r="D33" s="19">
        <f t="shared" si="3"/>
        <v>137.83607251158665</v>
      </c>
      <c r="E33" s="19">
        <f t="shared" si="3"/>
        <v>52.487024108544787</v>
      </c>
      <c r="F33" s="19">
        <f t="shared" si="3"/>
        <v>59.087262308397932</v>
      </c>
      <c r="G33" s="19">
        <f t="shared" si="3"/>
        <v>62.686047582247589</v>
      </c>
      <c r="H33" s="19">
        <f t="shared" si="3"/>
        <v>60.982129774002182</v>
      </c>
      <c r="I33" s="19">
        <f t="shared" si="3"/>
        <v>70.0820510671318</v>
      </c>
      <c r="J33" s="19">
        <f t="shared" si="3"/>
        <v>114.48539174401532</v>
      </c>
      <c r="K33" s="19">
        <f t="shared" si="3"/>
        <v>62.290393730037877</v>
      </c>
      <c r="L33" s="19">
        <f t="shared" si="3"/>
        <v>90.078267739412695</v>
      </c>
      <c r="M33" s="19">
        <f t="shared" si="3"/>
        <v>87.666180537921264</v>
      </c>
      <c r="N33" s="19">
        <f t="shared" si="3"/>
        <v>127.31222391119393</v>
      </c>
      <c r="O33" s="19">
        <f t="shared" si="3"/>
        <v>76.34456359536216</v>
      </c>
      <c r="P33" s="19">
        <f t="shared" si="3"/>
        <v>86.191756220695311</v>
      </c>
      <c r="Q33" s="19">
        <f t="shared" si="3"/>
        <v>64.68435459019112</v>
      </c>
      <c r="R33" s="20">
        <f t="shared" si="3"/>
        <v>114.8199764976107</v>
      </c>
      <c r="S33" s="1"/>
      <c r="T33" s="1"/>
      <c r="U33" s="1"/>
      <c r="V33" s="1"/>
      <c r="W33" s="1"/>
      <c r="X33" s="1"/>
      <c r="Y33" s="1"/>
    </row>
    <row r="34" spans="1:25" ht="12.75" customHeight="1">
      <c r="A34" s="25" t="s">
        <v>50</v>
      </c>
      <c r="B34" s="19">
        <f t="shared" ref="B34:R34" si="4">(B33/B32)</f>
        <v>6.7131503341961487</v>
      </c>
      <c r="C34" s="19">
        <f t="shared" si="4"/>
        <v>6.450327412162566</v>
      </c>
      <c r="D34" s="19">
        <f t="shared" si="4"/>
        <v>6.0490934575239006</v>
      </c>
      <c r="E34" s="19">
        <f t="shared" si="4"/>
        <v>4.6936289635486039</v>
      </c>
      <c r="F34" s="19">
        <f t="shared" si="4"/>
        <v>0.50492112180989301</v>
      </c>
      <c r="G34" s="19">
        <f t="shared" si="4"/>
        <v>2.6397756776055799</v>
      </c>
      <c r="H34" s="19">
        <f t="shared" si="4"/>
        <v>5.6265700420070752</v>
      </c>
      <c r="I34" s="19">
        <f t="shared" si="4"/>
        <v>4.5141981070438382</v>
      </c>
      <c r="J34" s="19">
        <f t="shared" si="4"/>
        <v>9.7934370927319208</v>
      </c>
      <c r="K34" s="19">
        <f t="shared" si="4"/>
        <v>3.1301645313028517</v>
      </c>
      <c r="L34" s="19">
        <f t="shared" si="4"/>
        <v>4.4697398841324354</v>
      </c>
      <c r="M34" s="19">
        <f t="shared" si="4"/>
        <v>4.0154321199241254</v>
      </c>
      <c r="N34" s="19">
        <f t="shared" si="4"/>
        <v>2.8199967069076766</v>
      </c>
      <c r="O34" s="19">
        <f t="shared" si="4"/>
        <v>2.305790740627653</v>
      </c>
      <c r="P34" s="19">
        <f t="shared" si="4"/>
        <v>5.0329588129336935</v>
      </c>
      <c r="Q34" s="19">
        <f t="shared" si="4"/>
        <v>1.9154717929208633</v>
      </c>
      <c r="R34" s="20">
        <f t="shared" si="4"/>
        <v>4.7170824076224953</v>
      </c>
      <c r="S34" s="1"/>
      <c r="T34" s="1"/>
      <c r="U34" s="1"/>
      <c r="V34" s="1"/>
      <c r="W34" s="1"/>
      <c r="X34" s="1"/>
      <c r="Y34" s="1"/>
    </row>
    <row r="35" spans="1:25" ht="12.75" customHeight="1">
      <c r="A35" s="24" t="s">
        <v>51</v>
      </c>
      <c r="B35" s="19">
        <f t="shared" ref="B35:R35" si="5">(B17+B19+B21+B23+B25)</f>
        <v>192.94549144891641</v>
      </c>
      <c r="C35" s="19">
        <f t="shared" si="5"/>
        <v>200.86258551530486</v>
      </c>
      <c r="D35" s="19">
        <f t="shared" si="5"/>
        <v>204.77432162911279</v>
      </c>
      <c r="E35" s="19">
        <f t="shared" si="5"/>
        <v>80.457003415337468</v>
      </c>
      <c r="F35" s="19">
        <f t="shared" si="5"/>
        <v>86.228718771550149</v>
      </c>
      <c r="G35" s="19">
        <f t="shared" si="5"/>
        <v>97.057643962381633</v>
      </c>
      <c r="H35" s="19">
        <f t="shared" si="5"/>
        <v>93.620263158113744</v>
      </c>
      <c r="I35" s="19">
        <f t="shared" si="5"/>
        <v>100.60820459407267</v>
      </c>
      <c r="J35" s="19">
        <f t="shared" si="5"/>
        <v>171.67747716706054</v>
      </c>
      <c r="K35" s="19">
        <f t="shared" si="5"/>
        <v>98.712592550381686</v>
      </c>
      <c r="L35" s="19">
        <f t="shared" si="5"/>
        <v>130.36947947159715</v>
      </c>
      <c r="M35" s="19">
        <f t="shared" si="5"/>
        <v>129.04486511416815</v>
      </c>
      <c r="N35" s="19">
        <f t="shared" si="5"/>
        <v>205.94922281452284</v>
      </c>
      <c r="O35" s="19">
        <f t="shared" si="5"/>
        <v>114.82299650540673</v>
      </c>
      <c r="P35" s="19">
        <f t="shared" si="5"/>
        <v>131.69377394856053</v>
      </c>
      <c r="Q35" s="19">
        <f t="shared" si="5"/>
        <v>103.3262941679783</v>
      </c>
      <c r="R35" s="20">
        <f t="shared" si="5"/>
        <v>160.70437444099861</v>
      </c>
      <c r="S35" s="1"/>
      <c r="T35" s="1"/>
      <c r="U35" s="1"/>
      <c r="V35" s="1"/>
      <c r="W35" s="1"/>
      <c r="X35" s="1"/>
      <c r="Y35" s="1"/>
    </row>
    <row r="36" spans="1:25" ht="12.75" customHeight="1">
      <c r="A36" s="25" t="s">
        <v>52</v>
      </c>
      <c r="B36" s="19">
        <f t="shared" ref="B36:R36" si="6">(B16+B18+B20+B22+B24)</f>
        <v>85.753856912925556</v>
      </c>
      <c r="C36" s="19">
        <f t="shared" si="6"/>
        <v>80.867202860386428</v>
      </c>
      <c r="D36" s="19">
        <f t="shared" si="6"/>
        <v>86.618037780677611</v>
      </c>
      <c r="E36" s="19">
        <f t="shared" si="6"/>
        <v>39.769742693465098</v>
      </c>
      <c r="F36" s="19">
        <f t="shared" si="6"/>
        <v>42.374761174642607</v>
      </c>
      <c r="G36" s="19">
        <f t="shared" si="6"/>
        <v>43.403983309906017</v>
      </c>
      <c r="H36" s="19">
        <f t="shared" si="6"/>
        <v>58.844156818978199</v>
      </c>
      <c r="I36" s="19">
        <f t="shared" si="6"/>
        <v>33.808052832859971</v>
      </c>
      <c r="J36" s="19">
        <f t="shared" si="6"/>
        <v>77.970556982131441</v>
      </c>
      <c r="K36" s="19">
        <f t="shared" si="6"/>
        <v>45.835412226010696</v>
      </c>
      <c r="L36" s="19">
        <f t="shared" si="6"/>
        <v>50.059337135267342</v>
      </c>
      <c r="M36" s="19">
        <f t="shared" si="6"/>
        <v>43.531513004088474</v>
      </c>
      <c r="N36" s="19">
        <f t="shared" si="6"/>
        <v>162.42977606117665</v>
      </c>
      <c r="O36" s="19">
        <f t="shared" si="6"/>
        <v>52.395357148981155</v>
      </c>
      <c r="P36" s="19">
        <f t="shared" si="6"/>
        <v>66.612057934102566</v>
      </c>
      <c r="Q36" s="19">
        <f t="shared" si="6"/>
        <v>57.423696423583017</v>
      </c>
      <c r="R36" s="20">
        <f t="shared" si="6"/>
        <v>39.929530148697758</v>
      </c>
      <c r="S36" s="1"/>
      <c r="T36" s="1"/>
      <c r="U36" s="1"/>
      <c r="V36" s="1"/>
      <c r="W36" s="1"/>
      <c r="X36" s="1"/>
      <c r="Y36" s="1"/>
    </row>
    <row r="37" spans="1:25" ht="12.75" customHeight="1">
      <c r="A37" s="25" t="s">
        <v>53</v>
      </c>
      <c r="B37" s="19">
        <f t="shared" ref="B37:R37" si="7">(B36-B16+B26)</f>
        <v>88.582000659402539</v>
      </c>
      <c r="C37" s="19">
        <f t="shared" si="7"/>
        <v>108.37296037175464</v>
      </c>
      <c r="D37" s="19">
        <f t="shared" si="7"/>
        <v>94.810379418753115</v>
      </c>
      <c r="E37" s="19">
        <f t="shared" si="7"/>
        <v>38.429152469077351</v>
      </c>
      <c r="F37" s="19">
        <f t="shared" si="7"/>
        <v>37.169162446691516</v>
      </c>
      <c r="G37" s="19">
        <f t="shared" si="7"/>
        <v>41.746682127149583</v>
      </c>
      <c r="H37" s="19">
        <f t="shared" si="7"/>
        <v>47.760554421222082</v>
      </c>
      <c r="I37" s="19">
        <f t="shared" si="7"/>
        <v>30.509202607357331</v>
      </c>
      <c r="J37" s="19">
        <f t="shared" si="7"/>
        <v>60.184034805844092</v>
      </c>
      <c r="K37" s="19">
        <f t="shared" si="7"/>
        <v>38.602598673608298</v>
      </c>
      <c r="L37" s="19">
        <f t="shared" si="7"/>
        <v>39.765811894598329</v>
      </c>
      <c r="M37" s="19">
        <f t="shared" si="7"/>
        <v>37.553348016854926</v>
      </c>
      <c r="N37" s="19">
        <f t="shared" si="7"/>
        <v>125.01541262559442</v>
      </c>
      <c r="O37" s="19">
        <f t="shared" si="7"/>
        <v>40.368951077698988</v>
      </c>
      <c r="P37" s="19">
        <f t="shared" si="7"/>
        <v>55.381627366307285</v>
      </c>
      <c r="Q37" s="19">
        <f t="shared" si="7"/>
        <v>41.856295599786108</v>
      </c>
      <c r="R37" s="20">
        <f t="shared" si="7"/>
        <v>37.578995633346032</v>
      </c>
      <c r="S37" s="1"/>
      <c r="T37" s="1"/>
      <c r="U37" s="1"/>
      <c r="V37" s="1"/>
      <c r="W37" s="1"/>
      <c r="X37" s="1"/>
      <c r="Y37" s="1"/>
    </row>
    <row r="38" spans="1:25" ht="12.75" customHeight="1">
      <c r="A38" s="25" t="s">
        <v>26</v>
      </c>
      <c r="B38" s="19">
        <f t="shared" ref="B38:R38" si="8">((B35/B36)+(B35/B37))/2</f>
        <v>2.2140744212333363</v>
      </c>
      <c r="C38" s="19">
        <f t="shared" si="8"/>
        <v>2.1686477131672426</v>
      </c>
      <c r="D38" s="19">
        <f t="shared" si="8"/>
        <v>2.2619686750186325</v>
      </c>
      <c r="E38" s="19">
        <f t="shared" si="8"/>
        <v>2.0583578844119117</v>
      </c>
      <c r="F38" s="19">
        <f t="shared" si="8"/>
        <v>2.1774034584413684</v>
      </c>
      <c r="G38" s="19">
        <f t="shared" si="8"/>
        <v>2.2805323776720723</v>
      </c>
      <c r="H38" s="19">
        <f t="shared" si="8"/>
        <v>1.7755935397060787</v>
      </c>
      <c r="I38" s="19">
        <f t="shared" si="8"/>
        <v>3.136749891309468</v>
      </c>
      <c r="J38" s="19">
        <f t="shared" si="8"/>
        <v>2.5271831330919063</v>
      </c>
      <c r="K38" s="19">
        <f t="shared" si="8"/>
        <v>2.3553902517648257</v>
      </c>
      <c r="L38" s="19">
        <f t="shared" si="8"/>
        <v>2.941365091687242</v>
      </c>
      <c r="M38" s="19">
        <f t="shared" si="8"/>
        <v>3.2003544829785158</v>
      </c>
      <c r="N38" s="19">
        <f t="shared" si="8"/>
        <v>1.4576592109388211</v>
      </c>
      <c r="O38" s="19">
        <f t="shared" si="8"/>
        <v>2.5179060466975329</v>
      </c>
      <c r="P38" s="19">
        <f t="shared" si="8"/>
        <v>2.1774792973143726</v>
      </c>
      <c r="Q38" s="19">
        <f t="shared" si="8"/>
        <v>2.1339815339809132</v>
      </c>
      <c r="R38" s="20">
        <f t="shared" si="8"/>
        <v>4.1505706537280744</v>
      </c>
      <c r="S38" s="1"/>
      <c r="T38" s="1"/>
      <c r="U38" s="1"/>
      <c r="V38" s="1"/>
      <c r="W38" s="1"/>
      <c r="X38" s="1"/>
      <c r="Y38" s="1"/>
    </row>
    <row r="39" spans="1:25" ht="12.75" customHeight="1">
      <c r="A39" s="25" t="s">
        <v>56</v>
      </c>
      <c r="B39" s="19">
        <f t="shared" ref="B39:R39" si="9">((27*B19)+(B21*29)+(31*B23)+(33*B25))/SUM(B19,B21,B23,B25)</f>
        <v>30.536795754700609</v>
      </c>
      <c r="C39" s="19">
        <f t="shared" si="9"/>
        <v>30.836181051201105</v>
      </c>
      <c r="D39" s="19">
        <f t="shared" si="9"/>
        <v>30.632909812571711</v>
      </c>
      <c r="E39" s="19">
        <f t="shared" si="9"/>
        <v>30.661398246729814</v>
      </c>
      <c r="F39" s="19">
        <f t="shared" si="9"/>
        <v>30.569528519562894</v>
      </c>
      <c r="G39" s="19">
        <f t="shared" si="9"/>
        <v>30.616501139888292</v>
      </c>
      <c r="H39" s="19">
        <f t="shared" si="9"/>
        <v>30.288807957841268</v>
      </c>
      <c r="I39" s="19">
        <f t="shared" si="9"/>
        <v>30.473826023271155</v>
      </c>
      <c r="J39" s="19">
        <f t="shared" si="9"/>
        <v>30.401080257439606</v>
      </c>
      <c r="K39" s="19">
        <f t="shared" si="9"/>
        <v>30.554365220197049</v>
      </c>
      <c r="L39" s="19">
        <f t="shared" si="9"/>
        <v>30.426345127671002</v>
      </c>
      <c r="M39" s="19">
        <f t="shared" si="9"/>
        <v>30.513980536626157</v>
      </c>
      <c r="N39" s="19">
        <f t="shared" si="9"/>
        <v>30.04863362098553</v>
      </c>
      <c r="O39" s="19">
        <f t="shared" si="9"/>
        <v>30.409001249366938</v>
      </c>
      <c r="P39" s="19">
        <f t="shared" si="9"/>
        <v>30.319375876837395</v>
      </c>
      <c r="Q39" s="19">
        <f t="shared" si="9"/>
        <v>30.378632508584243</v>
      </c>
      <c r="R39" s="20">
        <f t="shared" si="9"/>
        <v>30.469548018061261</v>
      </c>
      <c r="S39" s="1"/>
      <c r="T39" s="1"/>
      <c r="U39" s="1"/>
      <c r="V39" s="1"/>
      <c r="W39" s="1"/>
      <c r="X39" s="1"/>
      <c r="Y39" s="1"/>
    </row>
    <row r="40" spans="1:25" ht="12.75" customHeight="1">
      <c r="A40" s="25" t="s">
        <v>27</v>
      </c>
      <c r="B40" s="19">
        <f t="shared" ref="B40:R40" si="10">(B23/(B23+B21))</f>
        <v>0.4896844464094442</v>
      </c>
      <c r="C40" s="19">
        <f t="shared" si="10"/>
        <v>0.58683628305236579</v>
      </c>
      <c r="D40" s="19">
        <f t="shared" si="10"/>
        <v>0.56574424528068845</v>
      </c>
      <c r="E40" s="19">
        <f t="shared" si="10"/>
        <v>0.57290626469749517</v>
      </c>
      <c r="F40" s="19">
        <f t="shared" si="10"/>
        <v>0.58193842739116641</v>
      </c>
      <c r="G40" s="19">
        <f t="shared" si="10"/>
        <v>0.5378834338734505</v>
      </c>
      <c r="H40" s="19">
        <f t="shared" si="10"/>
        <v>0.52958790883495999</v>
      </c>
      <c r="I40" s="19">
        <f t="shared" si="10"/>
        <v>0.55139999848950727</v>
      </c>
      <c r="J40" s="19">
        <f t="shared" si="10"/>
        <v>0.54187929616013286</v>
      </c>
      <c r="K40" s="19">
        <f t="shared" si="10"/>
        <v>0.55544821399244759</v>
      </c>
      <c r="L40" s="19">
        <f t="shared" si="10"/>
        <v>0.55316282178511067</v>
      </c>
      <c r="M40" s="19">
        <f t="shared" si="10"/>
        <v>0.56500885329403305</v>
      </c>
      <c r="N40" s="19">
        <f t="shared" si="10"/>
        <v>0.5449589094411611</v>
      </c>
      <c r="O40" s="19">
        <f t="shared" si="10"/>
        <v>0.56795386945435689</v>
      </c>
      <c r="P40" s="19">
        <f t="shared" si="10"/>
        <v>0.55279085174981613</v>
      </c>
      <c r="Q40" s="19">
        <f t="shared" si="10"/>
        <v>0.57503231805666011</v>
      </c>
      <c r="R40" s="20">
        <f t="shared" si="10"/>
        <v>0.53544248209615619</v>
      </c>
      <c r="S40" s="1"/>
      <c r="T40" s="1"/>
      <c r="U40" s="1"/>
      <c r="V40" s="1"/>
      <c r="W40" s="1"/>
      <c r="X40" s="1"/>
      <c r="Y40" s="1"/>
    </row>
    <row r="41" spans="1:25" ht="12.75" customHeight="1">
      <c r="A41" s="25" t="s">
        <v>54</v>
      </c>
      <c r="B41" s="19">
        <f t="shared" ref="B41:R41" si="11">(B8/B10)</f>
        <v>1.1713615974807796</v>
      </c>
      <c r="C41" s="19">
        <f t="shared" si="11"/>
        <v>0.94931377258085015</v>
      </c>
      <c r="D41" s="19">
        <f t="shared" si="11"/>
        <v>1.1418813087679431</v>
      </c>
      <c r="E41" s="19">
        <f t="shared" si="11"/>
        <v>1.1671644707518831</v>
      </c>
      <c r="F41" s="19">
        <f t="shared" si="11"/>
        <v>0.55094729586071645</v>
      </c>
      <c r="G41" s="19">
        <f t="shared" si="11"/>
        <v>1.231723669942669</v>
      </c>
      <c r="H41" s="19">
        <f t="shared" si="11"/>
        <v>1.1202135776838693</v>
      </c>
      <c r="I41" s="19">
        <f t="shared" si="11"/>
        <v>1.1404559160744281</v>
      </c>
      <c r="J41" s="19" t="e">
        <f t="shared" si="11"/>
        <v>#VALUE!</v>
      </c>
      <c r="K41" s="19">
        <f t="shared" si="11"/>
        <v>1.1763762508204207</v>
      </c>
      <c r="L41" s="19">
        <f t="shared" si="11"/>
        <v>1.653269875102048</v>
      </c>
      <c r="M41" s="19">
        <f t="shared" si="11"/>
        <v>1.0482524649749294</v>
      </c>
      <c r="N41" s="19">
        <f t="shared" si="11"/>
        <v>1.8357360297813845</v>
      </c>
      <c r="O41" s="19">
        <f t="shared" si="11"/>
        <v>1.5384323652358272</v>
      </c>
      <c r="P41" s="19">
        <f t="shared" si="11"/>
        <v>1.2352209385270827</v>
      </c>
      <c r="Q41" s="19">
        <f t="shared" si="11"/>
        <v>1.2962667460835002</v>
      </c>
      <c r="R41" s="20">
        <f t="shared" si="11"/>
        <v>0.69531290793940626</v>
      </c>
      <c r="S41" s="1"/>
      <c r="T41" s="1"/>
      <c r="U41" s="1"/>
      <c r="V41" s="1"/>
      <c r="W41" s="1"/>
      <c r="X41" s="1"/>
      <c r="Y41" s="1"/>
    </row>
    <row r="42" spans="1:25" ht="12.75" customHeight="1">
      <c r="S42" s="1"/>
      <c r="T42" s="1"/>
      <c r="U42" s="1"/>
      <c r="V42" s="1"/>
      <c r="W42" s="1"/>
      <c r="X42" s="1"/>
      <c r="Y42" s="1"/>
    </row>
    <row r="43" spans="1:25" ht="12.75" customHeight="1">
      <c r="S43" s="1"/>
      <c r="T43" s="1"/>
      <c r="U43" s="1"/>
      <c r="V43" s="1"/>
      <c r="W43" s="1"/>
      <c r="X43" s="1"/>
      <c r="Y43" s="1"/>
    </row>
    <row r="44" spans="1:25" ht="12.75" customHeight="1">
      <c r="S44" s="1"/>
      <c r="T44" s="1"/>
      <c r="U44" s="1"/>
      <c r="V44" s="1"/>
      <c r="W44" s="1"/>
      <c r="X44" s="1"/>
      <c r="Y44" s="1"/>
    </row>
    <row r="45" spans="1:25" ht="12.75" customHeight="1">
      <c r="S45" s="1"/>
      <c r="T45" s="1"/>
      <c r="U45" s="1"/>
      <c r="V45" s="1"/>
      <c r="W45" s="1"/>
      <c r="X45" s="1"/>
      <c r="Y45" s="1"/>
    </row>
    <row r="46" spans="1:25" ht="12.75" customHeight="1">
      <c r="S46" s="1"/>
      <c r="T46" s="1"/>
      <c r="U46" s="1"/>
      <c r="V46" s="1"/>
      <c r="W46" s="1"/>
      <c r="X46" s="1"/>
      <c r="Y46" s="1"/>
    </row>
    <row r="47" spans="1:25" ht="12.75" customHeight="1">
      <c r="H47" s="39"/>
      <c r="S47" s="1"/>
      <c r="T47" s="1"/>
      <c r="U47" s="1"/>
      <c r="V47" s="1"/>
      <c r="W47" s="1"/>
      <c r="X47" s="1"/>
      <c r="Y47" s="1"/>
    </row>
    <row r="48" spans="1:25" ht="12.75" customHeight="1">
      <c r="S48" s="1"/>
      <c r="T48" s="1"/>
      <c r="U48" s="1"/>
      <c r="V48" s="1"/>
      <c r="W48" s="1"/>
      <c r="X48" s="1"/>
      <c r="Y48" s="1"/>
    </row>
    <row r="49" spans="19:25" ht="12.75" customHeight="1">
      <c r="S49" s="1"/>
      <c r="T49" s="1"/>
      <c r="U49" s="1"/>
      <c r="V49" s="1"/>
      <c r="W49" s="1"/>
      <c r="X49" s="1"/>
      <c r="Y49" s="1"/>
    </row>
    <row r="50" spans="19:25" ht="12.75" customHeight="1">
      <c r="S50" s="1"/>
      <c r="T50" s="1"/>
      <c r="U50" s="1"/>
      <c r="V50" s="1"/>
      <c r="W50" s="1"/>
      <c r="X50" s="1"/>
      <c r="Y50" s="1"/>
    </row>
    <row r="51" spans="19:25" ht="12.75" customHeight="1">
      <c r="S51" s="1"/>
      <c r="T51" s="1"/>
      <c r="U51" s="1"/>
      <c r="V51" s="1"/>
      <c r="W51" s="1"/>
      <c r="X51" s="1"/>
      <c r="Y51" s="1"/>
    </row>
    <row r="52" spans="19:25" ht="12.75" customHeight="1">
      <c r="S52" s="1"/>
      <c r="T52" s="1"/>
      <c r="U52" s="1"/>
      <c r="V52" s="1"/>
      <c r="W52" s="1"/>
      <c r="X52" s="1"/>
      <c r="Y52" s="1"/>
    </row>
    <row r="53" spans="19:25" ht="12.75" customHeight="1">
      <c r="S53" s="1"/>
      <c r="T53" s="1"/>
      <c r="U53" s="1"/>
      <c r="V53" s="1"/>
      <c r="W53" s="1"/>
      <c r="X53" s="1"/>
      <c r="Y53" s="1"/>
    </row>
    <row r="54" spans="19:25" ht="12.75" customHeight="1">
      <c r="S54" s="1"/>
      <c r="T54" s="1"/>
      <c r="U54" s="1"/>
      <c r="V54" s="1"/>
      <c r="W54" s="1"/>
      <c r="X54" s="1"/>
      <c r="Y54" s="1"/>
    </row>
    <row r="55" spans="19:25" ht="12.75" customHeight="1">
      <c r="S55" s="1"/>
      <c r="T55" s="1"/>
      <c r="U55" s="1"/>
      <c r="V55" s="1"/>
      <c r="W55" s="1"/>
      <c r="X55" s="1"/>
      <c r="Y55" s="1"/>
    </row>
    <row r="56" spans="19:25" ht="12.75" customHeight="1">
      <c r="S56" s="1"/>
      <c r="T56" s="1"/>
      <c r="U56" s="1"/>
      <c r="V56" s="1"/>
      <c r="W56" s="1"/>
      <c r="X56" s="1"/>
      <c r="Y56" s="1"/>
    </row>
    <row r="57" spans="19:25" ht="12.75" customHeight="1">
      <c r="S57" s="1"/>
      <c r="T57" s="1"/>
      <c r="U57" s="1"/>
      <c r="V57" s="1"/>
      <c r="W57" s="1"/>
      <c r="X57" s="1"/>
      <c r="Y57" s="1"/>
    </row>
    <row r="58" spans="19:25" ht="12.75" customHeight="1">
      <c r="S58" s="1"/>
      <c r="T58" s="1"/>
      <c r="U58" s="1"/>
      <c r="V58" s="1"/>
      <c r="W58" s="1"/>
      <c r="X58" s="1"/>
      <c r="Y58" s="1"/>
    </row>
    <row r="59" spans="19:25" ht="12.75" customHeight="1">
      <c r="S59" s="1"/>
      <c r="T59" s="1"/>
      <c r="U59" s="1"/>
      <c r="V59" s="1"/>
      <c r="W59" s="1"/>
      <c r="X59" s="1"/>
      <c r="Y59" s="1"/>
    </row>
    <row r="60" spans="19:25" ht="12.75" customHeight="1">
      <c r="S60" s="1"/>
      <c r="T60" s="1"/>
      <c r="U60" s="1"/>
      <c r="V60" s="1"/>
      <c r="W60" s="1"/>
      <c r="X60" s="1"/>
      <c r="Y60" s="1"/>
    </row>
    <row r="61" spans="19:25" ht="12.75" customHeight="1">
      <c r="S61" s="1"/>
      <c r="T61" s="1"/>
      <c r="U61" s="1"/>
      <c r="V61" s="1"/>
      <c r="W61" s="1"/>
      <c r="X61" s="1"/>
      <c r="Y61" s="1"/>
    </row>
    <row r="62" spans="19:25" ht="12.75" customHeight="1">
      <c r="S62" s="1"/>
      <c r="T62" s="1"/>
      <c r="U62" s="1"/>
      <c r="V62" s="1"/>
      <c r="W62" s="1"/>
      <c r="X62" s="1"/>
      <c r="Y62" s="1"/>
    </row>
    <row r="63" spans="19:25" ht="12.75" customHeight="1">
      <c r="S63" s="1"/>
      <c r="T63" s="1"/>
      <c r="U63" s="1"/>
      <c r="V63" s="1"/>
      <c r="W63" s="1"/>
      <c r="X63" s="1"/>
      <c r="Y63" s="1"/>
    </row>
    <row r="64" spans="19:25" ht="12.75" customHeight="1">
      <c r="S64" s="1"/>
      <c r="T64" s="1"/>
      <c r="U64" s="1"/>
      <c r="V64" s="1"/>
      <c r="W64" s="1"/>
      <c r="X64" s="1"/>
      <c r="Y64" s="1"/>
    </row>
    <row r="65" spans="19:25" ht="12.75" customHeight="1">
      <c r="S65" s="1"/>
      <c r="T65" s="1"/>
      <c r="U65" s="1"/>
      <c r="V65" s="1"/>
      <c r="W65" s="1"/>
      <c r="X65" s="1"/>
      <c r="Y65" s="1"/>
    </row>
    <row r="66" spans="19:25" ht="12.75" customHeight="1">
      <c r="S66" s="1"/>
      <c r="T66" s="1"/>
      <c r="U66" s="1"/>
      <c r="V66" s="1"/>
      <c r="W66" s="1"/>
      <c r="X66" s="1"/>
      <c r="Y66" s="1"/>
    </row>
    <row r="67" spans="19:25" ht="12.75" customHeight="1">
      <c r="S67" s="1"/>
      <c r="T67" s="1"/>
      <c r="U67" s="1"/>
      <c r="V67" s="1"/>
      <c r="W67" s="1"/>
      <c r="X67" s="1"/>
      <c r="Y67" s="1"/>
    </row>
    <row r="68" spans="19:25" ht="12.75" customHeight="1">
      <c r="S68" s="1"/>
      <c r="T68" s="1"/>
      <c r="U68" s="1"/>
      <c r="V68" s="1"/>
      <c r="W68" s="1"/>
      <c r="X68" s="1"/>
      <c r="Y68" s="1"/>
    </row>
    <row r="69" spans="19:25" ht="12.75" customHeight="1">
      <c r="S69" s="1"/>
      <c r="T69" s="1"/>
      <c r="U69" s="1"/>
      <c r="V69" s="1"/>
      <c r="W69" s="1"/>
      <c r="X69" s="1"/>
      <c r="Y69" s="1"/>
    </row>
    <row r="70" spans="19:25" ht="12.75" customHeight="1">
      <c r="S70" s="1"/>
      <c r="T70" s="1"/>
      <c r="U70" s="1"/>
      <c r="V70" s="1"/>
      <c r="W70" s="1"/>
      <c r="X70" s="1"/>
      <c r="Y70" s="1"/>
    </row>
    <row r="71" spans="19:25" ht="12.75" customHeight="1">
      <c r="S71" s="1"/>
      <c r="T71" s="1"/>
      <c r="U71" s="1"/>
      <c r="V71" s="1"/>
      <c r="W71" s="1"/>
      <c r="X71" s="1"/>
      <c r="Y71" s="1"/>
    </row>
    <row r="72" spans="19:25" ht="12.75" customHeight="1">
      <c r="S72" s="1"/>
      <c r="T72" s="1"/>
      <c r="U72" s="1"/>
      <c r="V72" s="1"/>
      <c r="W72" s="1"/>
      <c r="X72" s="1"/>
      <c r="Y72" s="1"/>
    </row>
    <row r="73" spans="19:25" ht="12.75" customHeight="1">
      <c r="S73" s="1"/>
      <c r="T73" s="1"/>
      <c r="U73" s="1"/>
      <c r="V73" s="1"/>
      <c r="W73" s="1"/>
      <c r="X73" s="1"/>
      <c r="Y73" s="1"/>
    </row>
    <row r="74" spans="19:25" ht="12.75" customHeight="1">
      <c r="S74" s="1"/>
      <c r="T74" s="1"/>
      <c r="U74" s="1"/>
      <c r="V74" s="1"/>
      <c r="W74" s="1"/>
      <c r="X74" s="1"/>
      <c r="Y74" s="1"/>
    </row>
    <row r="75" spans="19:25" ht="12.75" customHeight="1">
      <c r="S75" s="1"/>
      <c r="T75" s="1"/>
      <c r="U75" s="1"/>
      <c r="V75" s="1"/>
      <c r="W75" s="1"/>
      <c r="X75" s="1"/>
      <c r="Y75" s="1"/>
    </row>
    <row r="76" spans="19:25" ht="12.75" customHeight="1">
      <c r="S76" s="1"/>
      <c r="T76" s="1"/>
      <c r="U76" s="1"/>
      <c r="V76" s="1"/>
      <c r="W76" s="1"/>
      <c r="X76" s="1"/>
      <c r="Y76" s="1"/>
    </row>
    <row r="77" spans="19:25" ht="12.75" customHeight="1">
      <c r="S77" s="1"/>
      <c r="T77" s="1"/>
      <c r="U77" s="1"/>
      <c r="V77" s="1"/>
      <c r="W77" s="1"/>
      <c r="X77" s="1"/>
      <c r="Y77" s="1"/>
    </row>
    <row r="78" spans="19:25" ht="12.75" customHeight="1">
      <c r="S78" s="1"/>
      <c r="T78" s="1"/>
      <c r="U78" s="1"/>
      <c r="V78" s="1"/>
      <c r="W78" s="1"/>
      <c r="X78" s="1"/>
      <c r="Y78" s="1"/>
    </row>
    <row r="79" spans="19:25" ht="12.75" customHeight="1">
      <c r="S79" s="1"/>
      <c r="T79" s="1"/>
      <c r="U79" s="1"/>
      <c r="V79" s="1"/>
      <c r="W79" s="1"/>
      <c r="X79" s="1"/>
      <c r="Y79" s="1"/>
    </row>
    <row r="80" spans="19:25" ht="12.75" customHeight="1">
      <c r="S80" s="1"/>
      <c r="T80" s="1"/>
      <c r="U80" s="1"/>
      <c r="V80" s="1"/>
      <c r="W80" s="1"/>
      <c r="X80" s="1"/>
      <c r="Y80" s="1"/>
    </row>
    <row r="81" spans="19:25" ht="12.75" customHeight="1">
      <c r="S81" s="1"/>
      <c r="T81" s="1"/>
      <c r="U81" s="1"/>
      <c r="V81" s="1"/>
      <c r="W81" s="1"/>
      <c r="X81" s="1"/>
      <c r="Y81" s="1"/>
    </row>
    <row r="82" spans="19:25" ht="12.75" customHeight="1">
      <c r="S82" s="1"/>
      <c r="T82" s="1"/>
      <c r="U82" s="1"/>
      <c r="V82" s="1"/>
      <c r="W82" s="1"/>
      <c r="X82" s="1"/>
      <c r="Y82" s="1"/>
    </row>
    <row r="83" spans="19:25" ht="12.75" customHeight="1">
      <c r="S83" s="1"/>
      <c r="T83" s="1"/>
      <c r="U83" s="1"/>
      <c r="V83" s="1"/>
      <c r="W83" s="1"/>
      <c r="X83" s="1"/>
      <c r="Y83" s="1"/>
    </row>
    <row r="84" spans="19:25" ht="12.75" customHeight="1">
      <c r="S84" s="1"/>
      <c r="T84" s="1"/>
      <c r="U84" s="1"/>
      <c r="V84" s="1"/>
      <c r="W84" s="1"/>
      <c r="X84" s="1"/>
      <c r="Y84" s="1"/>
    </row>
    <row r="85" spans="19:25" ht="12.75" customHeight="1">
      <c r="S85" s="1"/>
      <c r="T85" s="1"/>
      <c r="U85" s="1"/>
      <c r="V85" s="1"/>
      <c r="W85" s="1"/>
      <c r="X85" s="1"/>
      <c r="Y85" s="1"/>
    </row>
    <row r="86" spans="19:25" ht="12.75" customHeight="1">
      <c r="S86" s="1"/>
      <c r="T86" s="1"/>
      <c r="U86" s="1"/>
      <c r="V86" s="1"/>
      <c r="W86" s="1"/>
      <c r="X86" s="1"/>
      <c r="Y86" s="1"/>
    </row>
    <row r="87" spans="19:25" ht="12.75" customHeight="1">
      <c r="S87" s="1"/>
      <c r="T87" s="1"/>
      <c r="U87" s="1"/>
      <c r="V87" s="1"/>
      <c r="W87" s="1"/>
      <c r="X87" s="1"/>
      <c r="Y87" s="1"/>
    </row>
    <row r="88" spans="19:25" ht="12.75" customHeight="1">
      <c r="S88" s="1"/>
      <c r="T88" s="1"/>
      <c r="U88" s="1"/>
      <c r="V88" s="1"/>
      <c r="W88" s="1"/>
      <c r="X88" s="1"/>
      <c r="Y88" s="1"/>
    </row>
    <row r="89" spans="19:25" ht="12.75" customHeight="1">
      <c r="S89" s="1"/>
      <c r="T89" s="1"/>
      <c r="U89" s="1"/>
      <c r="V89" s="1"/>
      <c r="W89" s="1"/>
      <c r="X89" s="1"/>
      <c r="Y89" s="1"/>
    </row>
    <row r="90" spans="19:25" ht="12.75" customHeight="1">
      <c r="S90" s="1"/>
      <c r="T90" s="1"/>
      <c r="U90" s="1"/>
      <c r="V90" s="1"/>
      <c r="W90" s="1"/>
      <c r="X90" s="1"/>
      <c r="Y90" s="1"/>
    </row>
    <row r="91" spans="19:25" ht="12.75" customHeight="1">
      <c r="S91" s="1"/>
      <c r="T91" s="1"/>
      <c r="U91" s="1"/>
      <c r="V91" s="1"/>
      <c r="W91" s="1"/>
      <c r="X91" s="1"/>
      <c r="Y91" s="1"/>
    </row>
    <row r="92" spans="19:25" ht="12.75" customHeight="1">
      <c r="S92" s="1"/>
      <c r="T92" s="1"/>
      <c r="U92" s="1"/>
      <c r="V92" s="1"/>
      <c r="W92" s="1"/>
      <c r="X92" s="1"/>
      <c r="Y92" s="1"/>
    </row>
    <row r="93" spans="19:25" ht="12.75" customHeight="1">
      <c r="S93" s="1"/>
      <c r="T93" s="1"/>
      <c r="U93" s="1"/>
      <c r="V93" s="1"/>
      <c r="W93" s="1"/>
      <c r="X93" s="1"/>
      <c r="Y93" s="1"/>
    </row>
    <row r="94" spans="19:25" ht="12.75" customHeight="1">
      <c r="S94" s="1"/>
      <c r="T94" s="1"/>
      <c r="U94" s="1"/>
      <c r="V94" s="1"/>
      <c r="W94" s="1"/>
      <c r="X94" s="1"/>
      <c r="Y94" s="1"/>
    </row>
    <row r="95" spans="19:25" ht="12.75" customHeight="1">
      <c r="S95" s="1"/>
      <c r="T95" s="1"/>
      <c r="U95" s="1"/>
      <c r="V95" s="1"/>
      <c r="W95" s="1"/>
      <c r="X95" s="1"/>
      <c r="Y95" s="1"/>
    </row>
    <row r="96" spans="19:25" ht="12.75" customHeight="1">
      <c r="S96" s="1"/>
      <c r="T96" s="1"/>
      <c r="U96" s="1"/>
      <c r="V96" s="1"/>
      <c r="W96" s="1"/>
      <c r="X96" s="1"/>
      <c r="Y96" s="1"/>
    </row>
    <row r="97" spans="19:25" ht="12.75" customHeight="1">
      <c r="S97" s="1"/>
      <c r="T97" s="1"/>
      <c r="U97" s="1"/>
      <c r="V97" s="1"/>
      <c r="W97" s="1"/>
      <c r="X97" s="1"/>
      <c r="Y97" s="1"/>
    </row>
    <row r="98" spans="19:25" ht="12.75" customHeight="1">
      <c r="S98" s="1"/>
      <c r="T98" s="1"/>
      <c r="U98" s="1"/>
      <c r="V98" s="1"/>
      <c r="W98" s="1"/>
      <c r="X98" s="1"/>
      <c r="Y98" s="1"/>
    </row>
    <row r="99" spans="19:25" ht="12.75" customHeight="1">
      <c r="S99" s="1"/>
      <c r="T99" s="1"/>
      <c r="U99" s="1"/>
      <c r="V99" s="1"/>
      <c r="W99" s="1"/>
      <c r="X99" s="1"/>
      <c r="Y99" s="1"/>
    </row>
    <row r="100" spans="19:25" ht="12.75" customHeight="1">
      <c r="S100" s="1"/>
      <c r="T100" s="1"/>
      <c r="U100" s="1"/>
      <c r="V100" s="1"/>
      <c r="W100" s="1"/>
      <c r="X100" s="1"/>
      <c r="Y100" s="1"/>
    </row>
    <row r="101" spans="19:25" ht="12.75" customHeight="1">
      <c r="S101" s="1"/>
      <c r="T101" s="1"/>
      <c r="U101" s="1"/>
      <c r="V101" s="1"/>
      <c r="W101" s="1"/>
      <c r="X101" s="1"/>
      <c r="Y101" s="1"/>
    </row>
    <row r="102" spans="19:25" ht="12.75" customHeight="1">
      <c r="S102" s="1"/>
      <c r="T102" s="1"/>
      <c r="U102" s="1"/>
      <c r="V102" s="1"/>
      <c r="W102" s="1"/>
      <c r="X102" s="1"/>
      <c r="Y102" s="1"/>
    </row>
    <row r="103" spans="19:25" ht="12.75" customHeight="1">
      <c r="S103" s="1"/>
      <c r="T103" s="1"/>
      <c r="U103" s="1"/>
      <c r="V103" s="1"/>
      <c r="W103" s="1"/>
      <c r="X103" s="1"/>
      <c r="Y103" s="1"/>
    </row>
    <row r="104" spans="19:25" ht="12.75" customHeight="1">
      <c r="S104" s="1"/>
      <c r="T104" s="1"/>
      <c r="U104" s="1"/>
      <c r="V104" s="1"/>
      <c r="W104" s="1"/>
      <c r="X104" s="1"/>
      <c r="Y104" s="1"/>
    </row>
    <row r="105" spans="19:25" ht="12.75" customHeight="1">
      <c r="S105" s="1"/>
      <c r="T105" s="1"/>
      <c r="U105" s="1"/>
      <c r="V105" s="1"/>
      <c r="W105" s="1"/>
      <c r="X105" s="1"/>
      <c r="Y105" s="1"/>
    </row>
    <row r="106" spans="19:25" ht="12.75" customHeight="1">
      <c r="S106" s="1"/>
      <c r="T106" s="1"/>
      <c r="U106" s="1"/>
      <c r="V106" s="1"/>
      <c r="W106" s="1"/>
      <c r="X106" s="1"/>
      <c r="Y106" s="1"/>
    </row>
    <row r="107" spans="19:25" ht="12.75" customHeight="1">
      <c r="S107" s="1"/>
      <c r="T107" s="1"/>
      <c r="U107" s="1"/>
      <c r="V107" s="1"/>
      <c r="W107" s="1"/>
      <c r="X107" s="1"/>
      <c r="Y107" s="1"/>
    </row>
    <row r="108" spans="19:25" ht="12.75" customHeight="1">
      <c r="S108" s="1"/>
      <c r="T108" s="1"/>
      <c r="U108" s="1"/>
      <c r="V108" s="1"/>
      <c r="W108" s="1"/>
      <c r="X108" s="1"/>
      <c r="Y108" s="1"/>
    </row>
    <row r="109" spans="19:25" ht="12.75" customHeight="1">
      <c r="S109" s="1"/>
      <c r="T109" s="1"/>
      <c r="U109" s="1"/>
      <c r="V109" s="1"/>
      <c r="W109" s="1"/>
      <c r="X109" s="1"/>
      <c r="Y109" s="1"/>
    </row>
    <row r="110" spans="19:25" ht="12.75" customHeight="1">
      <c r="S110" s="1"/>
      <c r="T110" s="1"/>
      <c r="U110" s="1"/>
      <c r="V110" s="1"/>
      <c r="W110" s="1"/>
      <c r="X110" s="1"/>
      <c r="Y110" s="1"/>
    </row>
    <row r="111" spans="19:25" ht="12.75" customHeight="1">
      <c r="S111" s="1"/>
      <c r="T111" s="1"/>
      <c r="U111" s="1"/>
      <c r="V111" s="1"/>
      <c r="W111" s="1"/>
      <c r="X111" s="1"/>
      <c r="Y111" s="1"/>
    </row>
    <row r="112" spans="19:25" ht="12.75" customHeight="1">
      <c r="S112" s="1"/>
      <c r="T112" s="1"/>
      <c r="U112" s="1"/>
      <c r="V112" s="1"/>
      <c r="W112" s="1"/>
      <c r="X112" s="1"/>
      <c r="Y112" s="1"/>
    </row>
    <row r="113" spans="19:25" ht="12.75" customHeight="1">
      <c r="S113" s="1"/>
      <c r="T113" s="1"/>
      <c r="U113" s="1"/>
      <c r="V113" s="1"/>
      <c r="W113" s="1"/>
      <c r="X113" s="1"/>
      <c r="Y113" s="1"/>
    </row>
    <row r="114" spans="19:25" ht="12.75" customHeight="1">
      <c r="S114" s="1"/>
      <c r="T114" s="1"/>
      <c r="U114" s="1"/>
      <c r="V114" s="1"/>
      <c r="W114" s="1"/>
      <c r="X114" s="1"/>
      <c r="Y114" s="1"/>
    </row>
    <row r="115" spans="19:25" ht="12.75" customHeight="1">
      <c r="S115" s="1"/>
      <c r="T115" s="1"/>
      <c r="U115" s="1"/>
      <c r="V115" s="1"/>
      <c r="W115" s="1"/>
      <c r="X115" s="1"/>
      <c r="Y115" s="1"/>
    </row>
    <row r="116" spans="19:25" ht="12.75" customHeight="1">
      <c r="S116" s="1"/>
      <c r="T116" s="1"/>
      <c r="U116" s="1"/>
      <c r="V116" s="1"/>
      <c r="W116" s="1"/>
      <c r="X116" s="1"/>
      <c r="Y116" s="1"/>
    </row>
    <row r="117" spans="19:25" ht="12.75" customHeight="1">
      <c r="S117" s="1"/>
      <c r="T117" s="1"/>
      <c r="U117" s="1"/>
      <c r="V117" s="1"/>
      <c r="W117" s="1"/>
      <c r="X117" s="1"/>
      <c r="Y117" s="1"/>
    </row>
    <row r="118" spans="19:25" ht="12.75" customHeight="1">
      <c r="S118" s="1"/>
      <c r="T118" s="1"/>
      <c r="U118" s="1"/>
      <c r="V118" s="1"/>
      <c r="W118" s="1"/>
      <c r="X118" s="1"/>
      <c r="Y118" s="1"/>
    </row>
    <row r="119" spans="19:25" ht="12.75" customHeight="1">
      <c r="S119" s="1"/>
      <c r="T119" s="1"/>
      <c r="U119" s="1"/>
      <c r="V119" s="1"/>
      <c r="W119" s="1"/>
      <c r="X119" s="1"/>
      <c r="Y119" s="1"/>
    </row>
    <row r="120" spans="19:25" ht="12.75" customHeight="1">
      <c r="S120" s="1"/>
      <c r="T120" s="1"/>
      <c r="U120" s="1"/>
      <c r="V120" s="1"/>
      <c r="W120" s="1"/>
      <c r="X120" s="1"/>
      <c r="Y120" s="1"/>
    </row>
    <row r="121" spans="19:25" ht="12.75" customHeight="1">
      <c r="S121" s="1"/>
      <c r="T121" s="1"/>
      <c r="U121" s="1"/>
      <c r="V121" s="1"/>
      <c r="W121" s="1"/>
      <c r="X121" s="1"/>
      <c r="Y121" s="1"/>
    </row>
    <row r="122" spans="19:25" ht="12.75" customHeight="1">
      <c r="S122" s="1"/>
      <c r="T122" s="1"/>
      <c r="U122" s="1"/>
      <c r="V122" s="1"/>
      <c r="W122" s="1"/>
      <c r="X122" s="1"/>
      <c r="Y122" s="1"/>
    </row>
    <row r="123" spans="19:25" ht="12.75" customHeight="1">
      <c r="S123" s="1"/>
      <c r="T123" s="1"/>
      <c r="U123" s="1"/>
      <c r="V123" s="1"/>
      <c r="W123" s="1"/>
      <c r="X123" s="1"/>
      <c r="Y123" s="1"/>
    </row>
    <row r="124" spans="19:25" ht="12.75" customHeight="1">
      <c r="S124" s="1"/>
      <c r="T124" s="1"/>
      <c r="U124" s="1"/>
      <c r="V124" s="1"/>
      <c r="W124" s="1"/>
      <c r="X124" s="1"/>
      <c r="Y124" s="1"/>
    </row>
    <row r="125" spans="19:25" ht="12.75" customHeight="1">
      <c r="S125" s="1"/>
      <c r="T125" s="1"/>
      <c r="U125" s="1"/>
      <c r="V125" s="1"/>
      <c r="W125" s="1"/>
      <c r="X125" s="1"/>
      <c r="Y125" s="1"/>
    </row>
    <row r="126" spans="19:25" ht="12.75" customHeight="1">
      <c r="S126" s="1"/>
      <c r="T126" s="1"/>
      <c r="U126" s="1"/>
      <c r="V126" s="1"/>
      <c r="W126" s="1"/>
      <c r="X126" s="1"/>
      <c r="Y126" s="1"/>
    </row>
    <row r="127" spans="19:25" ht="12.75" customHeight="1">
      <c r="S127" s="1"/>
      <c r="T127" s="1"/>
      <c r="U127" s="1"/>
      <c r="V127" s="1"/>
      <c r="W127" s="1"/>
      <c r="X127" s="1"/>
      <c r="Y127" s="1"/>
    </row>
    <row r="128" spans="19:25" ht="12.75" customHeight="1">
      <c r="S128" s="1"/>
      <c r="T128" s="1"/>
      <c r="U128" s="1"/>
      <c r="V128" s="1"/>
      <c r="W128" s="1"/>
      <c r="X128" s="1"/>
      <c r="Y128" s="1"/>
    </row>
    <row r="129" spans="19:25" ht="12.75" customHeight="1">
      <c r="S129" s="1"/>
      <c r="T129" s="1"/>
      <c r="U129" s="1"/>
      <c r="V129" s="1"/>
      <c r="W129" s="1"/>
      <c r="X129" s="1"/>
      <c r="Y129" s="1"/>
    </row>
    <row r="130" spans="19:25" ht="12.75" customHeight="1">
      <c r="S130" s="1"/>
      <c r="T130" s="1"/>
      <c r="U130" s="1"/>
      <c r="V130" s="1"/>
      <c r="W130" s="1"/>
      <c r="X130" s="1"/>
      <c r="Y130" s="1"/>
    </row>
    <row r="131" spans="19:25" ht="12.75" customHeight="1">
      <c r="S131" s="1"/>
      <c r="T131" s="1"/>
      <c r="U131" s="1"/>
      <c r="V131" s="1"/>
      <c r="W131" s="1"/>
      <c r="X131" s="1"/>
      <c r="Y131" s="1"/>
    </row>
    <row r="132" spans="19:25" ht="12.75" customHeight="1">
      <c r="S132" s="1"/>
      <c r="T132" s="1"/>
      <c r="U132" s="1"/>
      <c r="V132" s="1"/>
      <c r="W132" s="1"/>
      <c r="X132" s="1"/>
      <c r="Y132" s="1"/>
    </row>
    <row r="133" spans="19:25" ht="12.75" customHeight="1">
      <c r="S133" s="1"/>
      <c r="T133" s="1"/>
      <c r="U133" s="1"/>
      <c r="V133" s="1"/>
      <c r="W133" s="1"/>
      <c r="X133" s="1"/>
      <c r="Y133" s="1"/>
    </row>
    <row r="134" spans="19:25" ht="12.75" customHeight="1">
      <c r="S134" s="1"/>
      <c r="T134" s="1"/>
      <c r="U134" s="1"/>
      <c r="V134" s="1"/>
      <c r="W134" s="1"/>
      <c r="X134" s="1"/>
      <c r="Y134" s="1"/>
    </row>
    <row r="135" spans="19:25" ht="12.75" customHeight="1">
      <c r="S135" s="1"/>
      <c r="T135" s="1"/>
      <c r="U135" s="1"/>
      <c r="V135" s="1"/>
      <c r="W135" s="1"/>
      <c r="X135" s="1"/>
      <c r="Y135" s="1"/>
    </row>
    <row r="136" spans="19:25" ht="12.75" customHeight="1">
      <c r="S136" s="1"/>
      <c r="T136" s="1"/>
      <c r="U136" s="1"/>
      <c r="V136" s="1"/>
      <c r="W136" s="1"/>
      <c r="X136" s="1"/>
      <c r="Y136" s="1"/>
    </row>
    <row r="137" spans="19:25" ht="12.75" customHeight="1">
      <c r="S137" s="1"/>
      <c r="T137" s="1"/>
      <c r="U137" s="1"/>
      <c r="V137" s="1"/>
      <c r="W137" s="1"/>
      <c r="X137" s="1"/>
      <c r="Y137" s="1"/>
    </row>
    <row r="138" spans="19:25" ht="12.75" customHeight="1">
      <c r="S138" s="1"/>
      <c r="T138" s="1"/>
      <c r="U138" s="1"/>
      <c r="V138" s="1"/>
      <c r="W138" s="1"/>
      <c r="X138" s="1"/>
      <c r="Y138" s="1"/>
    </row>
    <row r="139" spans="19:25" ht="12.75" customHeight="1">
      <c r="S139" s="1"/>
      <c r="T139" s="1"/>
      <c r="U139" s="1"/>
      <c r="V139" s="1"/>
      <c r="W139" s="1"/>
      <c r="X139" s="1"/>
      <c r="Y139" s="1"/>
    </row>
    <row r="140" spans="19:25" ht="12.75" customHeight="1">
      <c r="S140" s="1"/>
      <c r="T140" s="1"/>
      <c r="U140" s="1"/>
      <c r="V140" s="1"/>
      <c r="W140" s="1"/>
      <c r="X140" s="1"/>
      <c r="Y140" s="1"/>
    </row>
    <row r="141" spans="19:25" ht="12.75" customHeight="1">
      <c r="S141" s="1"/>
      <c r="T141" s="1"/>
      <c r="U141" s="1"/>
      <c r="V141" s="1"/>
      <c r="W141" s="1"/>
      <c r="X141" s="1"/>
      <c r="Y141" s="1"/>
    </row>
    <row r="142" spans="19:25" ht="12.75" customHeight="1">
      <c r="S142" s="1"/>
      <c r="T142" s="1"/>
      <c r="U142" s="1"/>
      <c r="V142" s="1"/>
      <c r="W142" s="1"/>
      <c r="X142" s="1"/>
      <c r="Y142" s="1"/>
    </row>
    <row r="143" spans="19:25" ht="12.75" customHeight="1">
      <c r="S143" s="1"/>
      <c r="T143" s="1"/>
      <c r="U143" s="1"/>
      <c r="V143" s="1"/>
      <c r="W143" s="1"/>
      <c r="X143" s="1"/>
      <c r="Y143" s="1"/>
    </row>
    <row r="144" spans="19:25" ht="12.75" customHeight="1">
      <c r="S144" s="1"/>
      <c r="T144" s="1"/>
      <c r="U144" s="1"/>
      <c r="V144" s="1"/>
      <c r="W144" s="1"/>
      <c r="X144" s="1"/>
      <c r="Y144" s="1"/>
    </row>
    <row r="145" spans="19:25" ht="12.75" customHeight="1">
      <c r="S145" s="1"/>
      <c r="T145" s="1"/>
      <c r="U145" s="1"/>
      <c r="V145" s="1"/>
      <c r="W145" s="1"/>
      <c r="X145" s="1"/>
      <c r="Y145" s="1"/>
    </row>
    <row r="146" spans="19:25" ht="12.75" customHeight="1">
      <c r="S146" s="1"/>
      <c r="T146" s="1"/>
      <c r="U146" s="1"/>
      <c r="V146" s="1"/>
      <c r="W146" s="1"/>
      <c r="X146" s="1"/>
      <c r="Y146" s="1"/>
    </row>
    <row r="147" spans="19:25" ht="12.75" customHeight="1">
      <c r="S147" s="1"/>
      <c r="T147" s="1"/>
      <c r="U147" s="1"/>
      <c r="V147" s="1"/>
      <c r="W147" s="1"/>
      <c r="X147" s="1"/>
      <c r="Y147" s="1"/>
    </row>
    <row r="148" spans="19:25" ht="12.75" customHeight="1">
      <c r="S148" s="1"/>
      <c r="T148" s="1"/>
      <c r="U148" s="1"/>
      <c r="V148" s="1"/>
      <c r="W148" s="1"/>
      <c r="X148" s="1"/>
      <c r="Y148" s="1"/>
    </row>
    <row r="149" spans="19:25" ht="12.75" customHeight="1">
      <c r="S149" s="1"/>
      <c r="T149" s="1"/>
      <c r="U149" s="1"/>
      <c r="V149" s="1"/>
      <c r="W149" s="1"/>
      <c r="X149" s="1"/>
      <c r="Y149" s="1"/>
    </row>
    <row r="150" spans="19:25" ht="12.75" customHeight="1">
      <c r="S150" s="1"/>
      <c r="T150" s="1"/>
      <c r="U150" s="1"/>
      <c r="V150" s="1"/>
      <c r="W150" s="1"/>
      <c r="X150" s="1"/>
      <c r="Y150" s="1"/>
    </row>
    <row r="151" spans="19:25" ht="12.75" customHeight="1">
      <c r="S151" s="1"/>
      <c r="T151" s="1"/>
      <c r="U151" s="1"/>
      <c r="V151" s="1"/>
      <c r="W151" s="1"/>
      <c r="X151" s="1"/>
      <c r="Y151" s="1"/>
    </row>
    <row r="152" spans="19:25" ht="12.75" customHeight="1">
      <c r="S152" s="1"/>
      <c r="T152" s="1"/>
      <c r="U152" s="1"/>
      <c r="V152" s="1"/>
      <c r="W152" s="1"/>
      <c r="X152" s="1"/>
      <c r="Y152" s="1"/>
    </row>
    <row r="153" spans="19:25" ht="12.75" customHeight="1">
      <c r="S153" s="1"/>
      <c r="T153" s="1"/>
      <c r="U153" s="1"/>
      <c r="V153" s="1"/>
      <c r="W153" s="1"/>
      <c r="X153" s="1"/>
      <c r="Y153" s="1"/>
    </row>
    <row r="154" spans="19:25" ht="12.75" customHeight="1">
      <c r="S154" s="1"/>
      <c r="T154" s="1"/>
      <c r="U154" s="1"/>
      <c r="V154" s="1"/>
      <c r="W154" s="1"/>
      <c r="X154" s="1"/>
      <c r="Y154" s="1"/>
    </row>
    <row r="155" spans="19:25" ht="12.75" customHeight="1">
      <c r="S155" s="1"/>
      <c r="T155" s="1"/>
      <c r="U155" s="1"/>
      <c r="V155" s="1"/>
      <c r="W155" s="1"/>
      <c r="X155" s="1"/>
      <c r="Y155" s="1"/>
    </row>
    <row r="156" spans="19:25" ht="12.75" customHeight="1">
      <c r="S156" s="1"/>
      <c r="T156" s="1"/>
      <c r="U156" s="1"/>
      <c r="V156" s="1"/>
      <c r="W156" s="1"/>
      <c r="X156" s="1"/>
      <c r="Y156" s="1"/>
    </row>
    <row r="157" spans="19:25" ht="12.75" customHeight="1">
      <c r="S157" s="1"/>
      <c r="T157" s="1"/>
      <c r="U157" s="1"/>
      <c r="V157" s="1"/>
      <c r="W157" s="1"/>
      <c r="X157" s="1"/>
      <c r="Y157" s="1"/>
    </row>
    <row r="158" spans="19:25" ht="12.75" customHeight="1">
      <c r="S158" s="1"/>
      <c r="T158" s="1"/>
      <c r="U158" s="1"/>
      <c r="V158" s="1"/>
      <c r="W158" s="1"/>
      <c r="X158" s="1"/>
      <c r="Y158" s="1"/>
    </row>
    <row r="159" spans="19:25" ht="12.75" customHeight="1">
      <c r="S159" s="1"/>
      <c r="T159" s="1"/>
      <c r="U159" s="1"/>
      <c r="V159" s="1"/>
      <c r="W159" s="1"/>
      <c r="X159" s="1"/>
      <c r="Y159" s="1"/>
    </row>
    <row r="160" spans="19:25" ht="12.75" customHeight="1">
      <c r="S160" s="1"/>
      <c r="T160" s="1"/>
      <c r="U160" s="1"/>
      <c r="V160" s="1"/>
      <c r="W160" s="1"/>
      <c r="X160" s="1"/>
      <c r="Y160" s="1"/>
    </row>
    <row r="161" spans="19:25" ht="12.75" customHeight="1">
      <c r="S161" s="1"/>
      <c r="T161" s="1"/>
      <c r="U161" s="1"/>
      <c r="V161" s="1"/>
      <c r="W161" s="1"/>
      <c r="X161" s="1"/>
      <c r="Y161" s="1"/>
    </row>
    <row r="162" spans="19:25" ht="12.75" customHeight="1">
      <c r="S162" s="1"/>
      <c r="T162" s="1"/>
      <c r="U162" s="1"/>
      <c r="V162" s="1"/>
      <c r="W162" s="1"/>
      <c r="X162" s="1"/>
      <c r="Y162" s="1"/>
    </row>
    <row r="163" spans="19:25" ht="12.75" customHeight="1">
      <c r="S163" s="1"/>
      <c r="T163" s="1"/>
      <c r="U163" s="1"/>
      <c r="V163" s="1"/>
      <c r="W163" s="1"/>
      <c r="X163" s="1"/>
      <c r="Y163" s="1"/>
    </row>
    <row r="164" spans="19:25" ht="12.75" customHeight="1">
      <c r="S164" s="1"/>
      <c r="T164" s="1"/>
      <c r="U164" s="1"/>
      <c r="V164" s="1"/>
      <c r="W164" s="1"/>
      <c r="X164" s="1"/>
      <c r="Y164" s="1"/>
    </row>
    <row r="165" spans="19:25" ht="12.75" customHeight="1">
      <c r="S165" s="1"/>
      <c r="T165" s="1"/>
      <c r="U165" s="1"/>
      <c r="V165" s="1"/>
      <c r="W165" s="1"/>
      <c r="X165" s="1"/>
      <c r="Y165" s="1"/>
    </row>
    <row r="166" spans="19:25" ht="12.75" customHeight="1">
      <c r="S166" s="1"/>
      <c r="T166" s="1"/>
      <c r="U166" s="1"/>
      <c r="V166" s="1"/>
      <c r="W166" s="1"/>
      <c r="X166" s="1"/>
      <c r="Y166" s="1"/>
    </row>
    <row r="167" spans="19:25" ht="12.75" customHeight="1">
      <c r="S167" s="1"/>
      <c r="T167" s="1"/>
      <c r="U167" s="1"/>
      <c r="V167" s="1"/>
      <c r="W167" s="1"/>
      <c r="X167" s="1"/>
      <c r="Y167" s="1"/>
    </row>
    <row r="168" spans="19:25" ht="12.75" customHeight="1">
      <c r="S168" s="1"/>
      <c r="T168" s="1"/>
      <c r="U168" s="1"/>
      <c r="V168" s="1"/>
      <c r="W168" s="1"/>
      <c r="X168" s="1"/>
      <c r="Y168" s="1"/>
    </row>
    <row r="169" spans="19:25" ht="12.75" customHeight="1">
      <c r="S169" s="1"/>
      <c r="T169" s="1"/>
      <c r="U169" s="1"/>
      <c r="V169" s="1"/>
      <c r="W169" s="1"/>
      <c r="X169" s="1"/>
      <c r="Y169" s="1"/>
    </row>
    <row r="170" spans="19:25" ht="12.75" customHeight="1">
      <c r="S170" s="1"/>
      <c r="T170" s="1"/>
      <c r="U170" s="1"/>
      <c r="V170" s="1"/>
      <c r="W170" s="1"/>
      <c r="X170" s="1"/>
      <c r="Y170" s="1"/>
    </row>
    <row r="171" spans="19:25" ht="12.75" customHeight="1">
      <c r="S171" s="1"/>
      <c r="T171" s="1"/>
      <c r="U171" s="1"/>
      <c r="V171" s="1"/>
      <c r="W171" s="1"/>
      <c r="X171" s="1"/>
      <c r="Y171" s="1"/>
    </row>
    <row r="172" spans="19:25" ht="12.75" customHeight="1">
      <c r="S172" s="1"/>
      <c r="T172" s="1"/>
      <c r="U172" s="1"/>
      <c r="V172" s="1"/>
      <c r="W172" s="1"/>
      <c r="X172" s="1"/>
      <c r="Y172" s="1"/>
    </row>
    <row r="173" spans="19:25" ht="12.75" customHeight="1">
      <c r="S173" s="1"/>
      <c r="T173" s="1"/>
      <c r="U173" s="1"/>
      <c r="V173" s="1"/>
      <c r="W173" s="1"/>
      <c r="X173" s="1"/>
      <c r="Y173" s="1"/>
    </row>
    <row r="174" spans="19:25" ht="12.75" customHeight="1">
      <c r="S174" s="1"/>
      <c r="T174" s="1"/>
      <c r="U174" s="1"/>
      <c r="V174" s="1"/>
      <c r="W174" s="1"/>
      <c r="X174" s="1"/>
      <c r="Y174" s="1"/>
    </row>
    <row r="175" spans="19:25" ht="12.75" customHeight="1">
      <c r="S175" s="1"/>
      <c r="T175" s="1"/>
      <c r="U175" s="1"/>
      <c r="V175" s="1"/>
      <c r="W175" s="1"/>
      <c r="X175" s="1"/>
      <c r="Y175" s="1"/>
    </row>
    <row r="176" spans="19:25" ht="12.75" customHeight="1">
      <c r="S176" s="1"/>
      <c r="T176" s="1"/>
      <c r="U176" s="1"/>
      <c r="V176" s="1"/>
      <c r="W176" s="1"/>
      <c r="X176" s="1"/>
      <c r="Y176" s="1"/>
    </row>
    <row r="177" spans="19:25" ht="12.75" customHeight="1">
      <c r="S177" s="1"/>
      <c r="T177" s="1"/>
      <c r="U177" s="1"/>
      <c r="V177" s="1"/>
      <c r="W177" s="1"/>
      <c r="X177" s="1"/>
      <c r="Y177" s="1"/>
    </row>
    <row r="178" spans="19:25" ht="12.75" customHeight="1">
      <c r="S178" s="1"/>
      <c r="T178" s="1"/>
      <c r="U178" s="1"/>
      <c r="V178" s="1"/>
      <c r="W178" s="1"/>
      <c r="X178" s="1"/>
      <c r="Y178" s="1"/>
    </row>
    <row r="179" spans="19:25" ht="12.75" customHeight="1">
      <c r="S179" s="1"/>
      <c r="T179" s="1"/>
      <c r="U179" s="1"/>
      <c r="V179" s="1"/>
      <c r="W179" s="1"/>
      <c r="X179" s="1"/>
      <c r="Y179" s="1"/>
    </row>
    <row r="180" spans="19:25" ht="12.75" customHeight="1">
      <c r="S180" s="1"/>
      <c r="T180" s="1"/>
      <c r="U180" s="1"/>
      <c r="V180" s="1"/>
      <c r="W180" s="1"/>
      <c r="X180" s="1"/>
      <c r="Y180" s="1"/>
    </row>
    <row r="181" spans="19:25" ht="12.75" customHeight="1">
      <c r="S181" s="1"/>
      <c r="T181" s="1"/>
      <c r="U181" s="1"/>
      <c r="V181" s="1"/>
      <c r="W181" s="1"/>
      <c r="X181" s="1"/>
      <c r="Y181" s="1"/>
    </row>
    <row r="182" spans="19:25" ht="12.75" customHeight="1">
      <c r="S182" s="1"/>
      <c r="T182" s="1"/>
      <c r="U182" s="1"/>
      <c r="V182" s="1"/>
      <c r="W182" s="1"/>
      <c r="X182" s="1"/>
      <c r="Y182" s="1"/>
    </row>
    <row r="183" spans="19:25" ht="12.75" customHeight="1">
      <c r="S183" s="1"/>
      <c r="T183" s="1"/>
      <c r="U183" s="1"/>
      <c r="V183" s="1"/>
      <c r="W183" s="1"/>
      <c r="X183" s="1"/>
      <c r="Y183" s="1"/>
    </row>
    <row r="184" spans="19:25" ht="12.75" customHeight="1">
      <c r="S184" s="1"/>
      <c r="T184" s="1"/>
      <c r="U184" s="1"/>
      <c r="V184" s="1"/>
      <c r="W184" s="1"/>
      <c r="X184" s="1"/>
      <c r="Y184" s="1"/>
    </row>
    <row r="185" spans="19:25" ht="12.75" customHeight="1">
      <c r="S185" s="1"/>
      <c r="T185" s="1"/>
      <c r="U185" s="1"/>
      <c r="V185" s="1"/>
      <c r="W185" s="1"/>
      <c r="X185" s="1"/>
      <c r="Y185" s="1"/>
    </row>
    <row r="186" spans="19:25" ht="12.75" customHeight="1">
      <c r="S186" s="1"/>
      <c r="T186" s="1"/>
      <c r="U186" s="1"/>
      <c r="V186" s="1"/>
      <c r="W186" s="1"/>
      <c r="X186" s="1"/>
      <c r="Y186" s="1"/>
    </row>
    <row r="187" spans="19:25" ht="12.75" customHeight="1">
      <c r="S187" s="1"/>
      <c r="T187" s="1"/>
      <c r="U187" s="1"/>
      <c r="V187" s="1"/>
      <c r="W187" s="1"/>
      <c r="X187" s="1"/>
      <c r="Y187" s="1"/>
    </row>
    <row r="188" spans="19:25" ht="12.75" customHeight="1">
      <c r="S188" s="1"/>
      <c r="T188" s="1"/>
      <c r="U188" s="1"/>
      <c r="V188" s="1"/>
      <c r="W188" s="1"/>
      <c r="X188" s="1"/>
      <c r="Y188" s="1"/>
    </row>
    <row r="189" spans="19:25" ht="12.75" customHeight="1">
      <c r="S189" s="1"/>
      <c r="T189" s="1"/>
      <c r="U189" s="1"/>
      <c r="V189" s="1"/>
      <c r="W189" s="1"/>
      <c r="X189" s="1"/>
      <c r="Y189" s="1"/>
    </row>
    <row r="190" spans="19:25" ht="12.75" customHeight="1">
      <c r="S190" s="1"/>
      <c r="T190" s="1"/>
      <c r="U190" s="1"/>
      <c r="V190" s="1"/>
      <c r="W190" s="1"/>
      <c r="X190" s="1"/>
      <c r="Y190" s="1"/>
    </row>
    <row r="191" spans="19:25" ht="12.75" customHeight="1">
      <c r="S191" s="1"/>
      <c r="T191" s="1"/>
      <c r="U191" s="1"/>
      <c r="V191" s="1"/>
      <c r="W191" s="1"/>
      <c r="X191" s="1"/>
      <c r="Y191" s="1"/>
    </row>
    <row r="192" spans="19:25" ht="12.75" customHeight="1">
      <c r="S192" s="1"/>
      <c r="T192" s="1"/>
      <c r="U192" s="1"/>
      <c r="V192" s="1"/>
      <c r="W192" s="1"/>
      <c r="X192" s="1"/>
      <c r="Y192" s="1"/>
    </row>
    <row r="193" spans="19:25" ht="12.75" customHeight="1">
      <c r="S193" s="1"/>
      <c r="T193" s="1"/>
      <c r="U193" s="1"/>
      <c r="V193" s="1"/>
      <c r="W193" s="1"/>
      <c r="X193" s="1"/>
      <c r="Y193" s="1"/>
    </row>
    <row r="194" spans="19:25" ht="12.75" customHeight="1">
      <c r="S194" s="1"/>
      <c r="T194" s="1"/>
      <c r="U194" s="1"/>
      <c r="V194" s="1"/>
      <c r="W194" s="1"/>
      <c r="X194" s="1"/>
      <c r="Y194" s="1"/>
    </row>
    <row r="195" spans="19:25" ht="12.75" customHeight="1">
      <c r="S195" s="1"/>
      <c r="T195" s="1"/>
      <c r="U195" s="1"/>
      <c r="V195" s="1"/>
      <c r="W195" s="1"/>
      <c r="X195" s="1"/>
      <c r="Y195" s="1"/>
    </row>
    <row r="196" spans="19:25" ht="12.75" customHeight="1">
      <c r="S196" s="1"/>
      <c r="T196" s="1"/>
      <c r="U196" s="1"/>
      <c r="V196" s="1"/>
      <c r="W196" s="1"/>
      <c r="X196" s="1"/>
      <c r="Y196" s="1"/>
    </row>
    <row r="197" spans="19:25" ht="12.75" customHeight="1">
      <c r="S197" s="1"/>
      <c r="T197" s="1"/>
      <c r="U197" s="1"/>
      <c r="V197" s="1"/>
      <c r="W197" s="1"/>
      <c r="X197" s="1"/>
      <c r="Y197" s="1"/>
    </row>
    <row r="198" spans="19:25" ht="12.75" customHeight="1">
      <c r="S198" s="1"/>
      <c r="T198" s="1"/>
      <c r="U198" s="1"/>
      <c r="V198" s="1"/>
      <c r="W198" s="1"/>
      <c r="X198" s="1"/>
      <c r="Y198" s="1"/>
    </row>
    <row r="199" spans="19:25" ht="12.75" customHeight="1">
      <c r="S199" s="1"/>
      <c r="T199" s="1"/>
      <c r="U199" s="1"/>
      <c r="V199" s="1"/>
      <c r="W199" s="1"/>
      <c r="X199" s="1"/>
      <c r="Y199" s="1"/>
    </row>
    <row r="200" spans="19:25" ht="12.75" customHeight="1">
      <c r="S200" s="1"/>
      <c r="T200" s="1"/>
      <c r="U200" s="1"/>
      <c r="V200" s="1"/>
      <c r="W200" s="1"/>
      <c r="X200" s="1"/>
      <c r="Y200" s="1"/>
    </row>
    <row r="201" spans="19:25" ht="12.75" customHeight="1">
      <c r="S201" s="1"/>
      <c r="T201" s="1"/>
      <c r="U201" s="1"/>
      <c r="V201" s="1"/>
      <c r="W201" s="1"/>
      <c r="X201" s="1"/>
      <c r="Y201" s="1"/>
    </row>
    <row r="202" spans="19:25" ht="12.75" customHeight="1">
      <c r="S202" s="1"/>
      <c r="T202" s="1"/>
      <c r="U202" s="1"/>
      <c r="V202" s="1"/>
      <c r="W202" s="1"/>
      <c r="X202" s="1"/>
      <c r="Y202" s="1"/>
    </row>
    <row r="203" spans="19:25" ht="12.75" customHeight="1">
      <c r="S203" s="1"/>
      <c r="T203" s="1"/>
      <c r="U203" s="1"/>
      <c r="V203" s="1"/>
      <c r="W203" s="1"/>
      <c r="X203" s="1"/>
      <c r="Y203" s="1"/>
    </row>
    <row r="204" spans="19:25" ht="12.75" customHeight="1">
      <c r="S204" s="1"/>
      <c r="T204" s="1"/>
      <c r="U204" s="1"/>
      <c r="V204" s="1"/>
      <c r="W204" s="1"/>
      <c r="X204" s="1"/>
      <c r="Y204" s="1"/>
    </row>
    <row r="205" spans="19:25" ht="12.75" customHeight="1">
      <c r="S205" s="1"/>
      <c r="T205" s="1"/>
      <c r="U205" s="1"/>
      <c r="V205" s="1"/>
      <c r="W205" s="1"/>
      <c r="X205" s="1"/>
      <c r="Y205" s="1"/>
    </row>
    <row r="206" spans="19:25" ht="12.75" customHeight="1">
      <c r="S206" s="1"/>
      <c r="T206" s="1"/>
      <c r="U206" s="1"/>
      <c r="V206" s="1"/>
      <c r="W206" s="1"/>
      <c r="X206" s="1"/>
      <c r="Y206" s="1"/>
    </row>
    <row r="207" spans="19:25" ht="12.75" customHeight="1">
      <c r="S207" s="1"/>
      <c r="T207" s="1"/>
      <c r="U207" s="1"/>
      <c r="V207" s="1"/>
      <c r="W207" s="1"/>
      <c r="X207" s="1"/>
      <c r="Y207" s="1"/>
    </row>
    <row r="208" spans="19:25" ht="12.75" customHeight="1">
      <c r="S208" s="1"/>
      <c r="T208" s="1"/>
      <c r="U208" s="1"/>
      <c r="V208" s="1"/>
      <c r="W208" s="1"/>
      <c r="X208" s="1"/>
      <c r="Y208" s="1"/>
    </row>
    <row r="209" spans="19:25" ht="12.75" customHeight="1">
      <c r="S209" s="1"/>
      <c r="T209" s="1"/>
      <c r="U209" s="1"/>
      <c r="V209" s="1"/>
      <c r="W209" s="1"/>
      <c r="X209" s="1"/>
      <c r="Y209" s="1"/>
    </row>
    <row r="210" spans="19:25" ht="12.75" customHeight="1">
      <c r="S210" s="1"/>
      <c r="T210" s="1"/>
      <c r="U210" s="1"/>
      <c r="V210" s="1"/>
      <c r="W210" s="1"/>
      <c r="X210" s="1"/>
      <c r="Y210" s="1"/>
    </row>
    <row r="211" spans="19:25" ht="12.75" customHeight="1">
      <c r="S211" s="1"/>
      <c r="T211" s="1"/>
      <c r="U211" s="1"/>
      <c r="V211" s="1"/>
      <c r="W211" s="1"/>
      <c r="X211" s="1"/>
      <c r="Y211" s="1"/>
    </row>
    <row r="212" spans="19:25" ht="12.75" customHeight="1">
      <c r="S212" s="1"/>
      <c r="T212" s="1"/>
      <c r="U212" s="1"/>
      <c r="V212" s="1"/>
      <c r="W212" s="1"/>
      <c r="X212" s="1"/>
      <c r="Y212" s="1"/>
    </row>
    <row r="213" spans="19:25" ht="12.75" customHeight="1">
      <c r="S213" s="1"/>
      <c r="T213" s="1"/>
      <c r="U213" s="1"/>
      <c r="V213" s="1"/>
      <c r="W213" s="1"/>
      <c r="X213" s="1"/>
      <c r="Y213" s="1"/>
    </row>
    <row r="214" spans="19:25" ht="12.75" customHeight="1">
      <c r="S214" s="1"/>
      <c r="T214" s="1"/>
      <c r="U214" s="1"/>
      <c r="V214" s="1"/>
      <c r="W214" s="1"/>
      <c r="X214" s="1"/>
      <c r="Y214" s="1"/>
    </row>
    <row r="215" spans="19:25" ht="12.75" customHeight="1">
      <c r="S215" s="1"/>
      <c r="T215" s="1"/>
      <c r="U215" s="1"/>
      <c r="V215" s="1"/>
      <c r="W215" s="1"/>
      <c r="X215" s="1"/>
      <c r="Y215" s="1"/>
    </row>
    <row r="216" spans="19:25" ht="12.75" customHeight="1">
      <c r="S216" s="1"/>
      <c r="T216" s="1"/>
      <c r="U216" s="1"/>
      <c r="V216" s="1"/>
      <c r="W216" s="1"/>
      <c r="X216" s="1"/>
      <c r="Y216" s="1"/>
    </row>
    <row r="217" spans="19:25" ht="12.75" customHeight="1">
      <c r="S217" s="1"/>
      <c r="T217" s="1"/>
      <c r="U217" s="1"/>
      <c r="V217" s="1"/>
      <c r="W217" s="1"/>
      <c r="X217" s="1"/>
      <c r="Y217" s="1"/>
    </row>
    <row r="218" spans="19:25" ht="12.75" customHeight="1">
      <c r="S218" s="1"/>
      <c r="T218" s="1"/>
      <c r="U218" s="1"/>
      <c r="V218" s="1"/>
      <c r="W218" s="1"/>
      <c r="X218" s="1"/>
      <c r="Y218" s="1"/>
    </row>
    <row r="219" spans="19:25" ht="12.75" customHeight="1">
      <c r="S219" s="1"/>
      <c r="T219" s="1"/>
      <c r="U219" s="1"/>
      <c r="V219" s="1"/>
      <c r="W219" s="1"/>
      <c r="X219" s="1"/>
      <c r="Y219" s="1"/>
    </row>
    <row r="220" spans="19:25" ht="12.75" customHeight="1">
      <c r="S220" s="1"/>
      <c r="T220" s="1"/>
      <c r="U220" s="1"/>
      <c r="V220" s="1"/>
      <c r="W220" s="1"/>
      <c r="X220" s="1"/>
      <c r="Y220" s="1"/>
    </row>
    <row r="221" spans="19:25" ht="12.75" customHeight="1">
      <c r="S221" s="1"/>
      <c r="T221" s="1"/>
      <c r="U221" s="1"/>
      <c r="V221" s="1"/>
      <c r="W221" s="1"/>
      <c r="X221" s="1"/>
      <c r="Y221" s="1"/>
    </row>
    <row r="222" spans="19:25" ht="12.75" customHeight="1">
      <c r="S222" s="1"/>
      <c r="T222" s="1"/>
      <c r="U222" s="1"/>
      <c r="V222" s="1"/>
      <c r="W222" s="1"/>
      <c r="X222" s="1"/>
      <c r="Y222" s="1"/>
    </row>
    <row r="223" spans="19:25" ht="12.75" customHeight="1">
      <c r="S223" s="1"/>
      <c r="T223" s="1"/>
      <c r="U223" s="1"/>
      <c r="V223" s="1"/>
      <c r="W223" s="1"/>
      <c r="X223" s="1"/>
      <c r="Y223" s="1"/>
    </row>
    <row r="224" spans="19:25" ht="12.75" customHeight="1">
      <c r="S224" s="1"/>
      <c r="T224" s="1"/>
      <c r="U224" s="1"/>
      <c r="V224" s="1"/>
      <c r="W224" s="1"/>
      <c r="X224" s="1"/>
      <c r="Y224" s="1"/>
    </row>
    <row r="225" spans="19:25" ht="12.75" customHeight="1">
      <c r="S225" s="1"/>
      <c r="T225" s="1"/>
      <c r="U225" s="1"/>
      <c r="V225" s="1"/>
      <c r="W225" s="1"/>
      <c r="X225" s="1"/>
      <c r="Y225" s="1"/>
    </row>
    <row r="226" spans="19:25" ht="12.75" customHeight="1">
      <c r="S226" s="1"/>
      <c r="T226" s="1"/>
      <c r="U226" s="1"/>
      <c r="V226" s="1"/>
      <c r="W226" s="1"/>
      <c r="X226" s="1"/>
      <c r="Y226" s="1"/>
    </row>
    <row r="227" spans="19:25" ht="12.75" customHeight="1">
      <c r="S227" s="1"/>
      <c r="T227" s="1"/>
      <c r="U227" s="1"/>
      <c r="V227" s="1"/>
      <c r="W227" s="1"/>
      <c r="X227" s="1"/>
      <c r="Y227" s="1"/>
    </row>
    <row r="228" spans="19:25" ht="12.75" customHeight="1">
      <c r="S228" s="1"/>
      <c r="T228" s="1"/>
      <c r="U228" s="1"/>
      <c r="V228" s="1"/>
      <c r="W228" s="1"/>
      <c r="X228" s="1"/>
      <c r="Y228" s="1"/>
    </row>
    <row r="229" spans="19:25" ht="12.75" customHeight="1">
      <c r="S229" s="1"/>
      <c r="T229" s="1"/>
      <c r="U229" s="1"/>
      <c r="V229" s="1"/>
      <c r="W229" s="1"/>
      <c r="X229" s="1"/>
      <c r="Y229" s="1"/>
    </row>
    <row r="230" spans="19:25" ht="12.75" customHeight="1">
      <c r="S230" s="1"/>
      <c r="T230" s="1"/>
      <c r="U230" s="1"/>
      <c r="V230" s="1"/>
      <c r="W230" s="1"/>
      <c r="X230" s="1"/>
      <c r="Y230" s="1"/>
    </row>
    <row r="231" spans="19:25" ht="12.75" customHeight="1">
      <c r="S231" s="1"/>
      <c r="T231" s="1"/>
      <c r="U231" s="1"/>
      <c r="V231" s="1"/>
      <c r="W231" s="1"/>
      <c r="X231" s="1"/>
      <c r="Y231" s="1"/>
    </row>
    <row r="232" spans="19:25" ht="12.75" customHeight="1">
      <c r="S232" s="1"/>
      <c r="T232" s="1"/>
      <c r="U232" s="1"/>
      <c r="V232" s="1"/>
      <c r="W232" s="1"/>
      <c r="X232" s="1"/>
      <c r="Y232" s="1"/>
    </row>
    <row r="233" spans="19:25" ht="12.75" customHeight="1">
      <c r="S233" s="1"/>
      <c r="T233" s="1"/>
      <c r="U233" s="1"/>
      <c r="V233" s="1"/>
      <c r="W233" s="1"/>
      <c r="X233" s="1"/>
      <c r="Y233" s="1"/>
    </row>
    <row r="234" spans="19:25" ht="12.75" customHeight="1">
      <c r="S234" s="1"/>
      <c r="T234" s="1"/>
      <c r="U234" s="1"/>
      <c r="V234" s="1"/>
      <c r="W234" s="1"/>
      <c r="X234" s="1"/>
      <c r="Y234" s="1"/>
    </row>
    <row r="235" spans="19:25" ht="12.75" customHeight="1">
      <c r="S235" s="1"/>
      <c r="T235" s="1"/>
      <c r="U235" s="1"/>
      <c r="V235" s="1"/>
      <c r="W235" s="1"/>
      <c r="X235" s="1"/>
      <c r="Y235" s="1"/>
    </row>
    <row r="236" spans="19:25" ht="12.75" customHeight="1">
      <c r="S236" s="1"/>
      <c r="T236" s="1"/>
      <c r="U236" s="1"/>
      <c r="V236" s="1"/>
      <c r="W236" s="1"/>
      <c r="X236" s="1"/>
      <c r="Y236" s="1"/>
    </row>
    <row r="237" spans="19:25" ht="12.75" customHeight="1">
      <c r="S237" s="1"/>
      <c r="T237" s="1"/>
      <c r="U237" s="1"/>
      <c r="V237" s="1"/>
      <c r="W237" s="1"/>
      <c r="X237" s="1"/>
      <c r="Y237" s="1"/>
    </row>
    <row r="238" spans="19:25" ht="12.75" customHeight="1">
      <c r="S238" s="1"/>
      <c r="T238" s="1"/>
      <c r="U238" s="1"/>
      <c r="V238" s="1"/>
      <c r="W238" s="1"/>
      <c r="X238" s="1"/>
      <c r="Y238" s="1"/>
    </row>
    <row r="239" spans="19:25" ht="12.75" customHeight="1">
      <c r="S239" s="1"/>
      <c r="T239" s="1"/>
      <c r="U239" s="1"/>
      <c r="V239" s="1"/>
      <c r="W239" s="1"/>
      <c r="X239" s="1"/>
      <c r="Y239" s="1"/>
    </row>
    <row r="240" spans="19:25" ht="12.75" customHeight="1">
      <c r="S240" s="1"/>
      <c r="T240" s="1"/>
      <c r="U240" s="1"/>
      <c r="V240" s="1"/>
      <c r="W240" s="1"/>
      <c r="X240" s="1"/>
      <c r="Y240" s="1"/>
    </row>
    <row r="241" spans="19:25" ht="12.75" customHeight="1">
      <c r="S241" s="1"/>
      <c r="T241" s="1"/>
      <c r="U241" s="1"/>
      <c r="V241" s="1"/>
      <c r="W241" s="1"/>
      <c r="X241" s="1"/>
      <c r="Y241" s="1"/>
    </row>
    <row r="242" spans="19:25" ht="12.75" customHeight="1">
      <c r="S242" s="1"/>
      <c r="T242" s="1"/>
      <c r="U242" s="1"/>
      <c r="V242" s="1"/>
      <c r="W242" s="1"/>
      <c r="X242" s="1"/>
      <c r="Y242" s="1"/>
    </row>
    <row r="243" spans="19:25" ht="12.75" customHeight="1">
      <c r="S243" s="1"/>
      <c r="T243" s="1"/>
      <c r="U243" s="1"/>
      <c r="V243" s="1"/>
      <c r="W243" s="1"/>
      <c r="X243" s="1"/>
      <c r="Y243" s="1"/>
    </row>
    <row r="244" spans="19:25" ht="12.75" customHeight="1">
      <c r="S244" s="1"/>
      <c r="T244" s="1"/>
      <c r="U244" s="1"/>
      <c r="V244" s="1"/>
      <c r="W244" s="1"/>
      <c r="X244" s="1"/>
      <c r="Y244" s="1"/>
    </row>
    <row r="245" spans="19:25" ht="12.75" customHeight="1">
      <c r="S245" s="1"/>
      <c r="T245" s="1"/>
      <c r="U245" s="1"/>
      <c r="V245" s="1"/>
      <c r="W245" s="1"/>
      <c r="X245" s="1"/>
      <c r="Y245" s="1"/>
    </row>
    <row r="246" spans="19:25" ht="12.75" customHeight="1">
      <c r="S246" s="1"/>
      <c r="T246" s="1"/>
      <c r="U246" s="1"/>
      <c r="V246" s="1"/>
      <c r="W246" s="1"/>
      <c r="X246" s="1"/>
      <c r="Y246" s="1"/>
    </row>
    <row r="247" spans="19:25" ht="12.75" customHeight="1">
      <c r="S247" s="1"/>
      <c r="T247" s="1"/>
      <c r="U247" s="1"/>
      <c r="V247" s="1"/>
      <c r="W247" s="1"/>
      <c r="X247" s="1"/>
      <c r="Y247" s="1"/>
    </row>
    <row r="248" spans="19:25" ht="12.75" customHeight="1">
      <c r="S248" s="1"/>
      <c r="T248" s="1"/>
      <c r="U248" s="1"/>
      <c r="V248" s="1"/>
      <c r="W248" s="1"/>
      <c r="X248" s="1"/>
      <c r="Y248" s="1"/>
    </row>
    <row r="249" spans="19:25" ht="12.75" customHeight="1">
      <c r="S249" s="1"/>
      <c r="T249" s="1"/>
      <c r="U249" s="1"/>
      <c r="V249" s="1"/>
      <c r="W249" s="1"/>
      <c r="X249" s="1"/>
      <c r="Y249" s="1"/>
    </row>
    <row r="250" spans="19:25" ht="12.75" customHeight="1">
      <c r="S250" s="1"/>
      <c r="T250" s="1"/>
      <c r="U250" s="1"/>
      <c r="V250" s="1"/>
      <c r="W250" s="1"/>
      <c r="X250" s="1"/>
      <c r="Y250" s="1"/>
    </row>
    <row r="251" spans="19:25" ht="12.75" customHeight="1">
      <c r="S251" s="1"/>
      <c r="T251" s="1"/>
      <c r="U251" s="1"/>
      <c r="V251" s="1"/>
      <c r="W251" s="1"/>
      <c r="X251" s="1"/>
      <c r="Y251" s="1"/>
    </row>
    <row r="252" spans="19:25" ht="12.75" customHeight="1">
      <c r="S252" s="1"/>
      <c r="T252" s="1"/>
      <c r="U252" s="1"/>
      <c r="V252" s="1"/>
      <c r="W252" s="1"/>
      <c r="X252" s="1"/>
      <c r="Y252" s="1"/>
    </row>
    <row r="253" spans="19:25" ht="12.75" customHeight="1">
      <c r="S253" s="1"/>
      <c r="T253" s="1"/>
      <c r="U253" s="1"/>
      <c r="V253" s="1"/>
      <c r="W253" s="1"/>
      <c r="X253" s="1"/>
      <c r="Y253" s="1"/>
    </row>
    <row r="254" spans="19:25" ht="12.75" customHeight="1">
      <c r="S254" s="1"/>
      <c r="T254" s="1"/>
      <c r="U254" s="1"/>
      <c r="V254" s="1"/>
      <c r="W254" s="1"/>
      <c r="X254" s="1"/>
      <c r="Y254" s="1"/>
    </row>
    <row r="255" spans="19:25" ht="12.75" customHeight="1">
      <c r="S255" s="1"/>
      <c r="T255" s="1"/>
      <c r="U255" s="1"/>
      <c r="V255" s="1"/>
      <c r="W255" s="1"/>
      <c r="X255" s="1"/>
      <c r="Y255" s="1"/>
    </row>
    <row r="256" spans="19:25" ht="12.75" customHeight="1">
      <c r="S256" s="1"/>
      <c r="T256" s="1"/>
      <c r="U256" s="1"/>
      <c r="V256" s="1"/>
      <c r="W256" s="1"/>
      <c r="X256" s="1"/>
      <c r="Y256" s="1"/>
    </row>
    <row r="257" spans="19:25" ht="12.75" customHeight="1">
      <c r="S257" s="1"/>
      <c r="T257" s="1"/>
      <c r="U257" s="1"/>
      <c r="V257" s="1"/>
      <c r="W257" s="1"/>
      <c r="X257" s="1"/>
      <c r="Y257" s="1"/>
    </row>
    <row r="258" spans="19:25" ht="12.75" customHeight="1">
      <c r="S258" s="1"/>
      <c r="T258" s="1"/>
      <c r="U258" s="1"/>
      <c r="V258" s="1"/>
      <c r="W258" s="1"/>
      <c r="X258" s="1"/>
      <c r="Y258" s="1"/>
    </row>
    <row r="259" spans="19:25" ht="12.75" customHeight="1">
      <c r="S259" s="1"/>
      <c r="T259" s="1"/>
      <c r="U259" s="1"/>
      <c r="V259" s="1"/>
      <c r="W259" s="1"/>
      <c r="X259" s="1"/>
      <c r="Y259" s="1"/>
    </row>
    <row r="260" spans="19:25" ht="12.75" customHeight="1">
      <c r="S260" s="1"/>
      <c r="T260" s="1"/>
      <c r="U260" s="1"/>
      <c r="V260" s="1"/>
      <c r="W260" s="1"/>
      <c r="X260" s="1"/>
      <c r="Y260" s="1"/>
    </row>
    <row r="261" spans="19:25" ht="12.75" customHeight="1">
      <c r="S261" s="1"/>
      <c r="T261" s="1"/>
      <c r="U261" s="1"/>
      <c r="V261" s="1"/>
      <c r="W261" s="1"/>
      <c r="X261" s="1"/>
      <c r="Y261" s="1"/>
    </row>
    <row r="262" spans="19:25" ht="12.75" customHeight="1">
      <c r="S262" s="1"/>
      <c r="T262" s="1"/>
      <c r="U262" s="1"/>
      <c r="V262" s="1"/>
      <c r="W262" s="1"/>
      <c r="X262" s="1"/>
      <c r="Y262" s="1"/>
    </row>
    <row r="263" spans="19:25" ht="12.75" customHeight="1">
      <c r="S263" s="1"/>
      <c r="T263" s="1"/>
      <c r="U263" s="1"/>
      <c r="V263" s="1"/>
      <c r="W263" s="1"/>
      <c r="X263" s="1"/>
      <c r="Y263" s="1"/>
    </row>
    <row r="264" spans="19:25" ht="12.75" customHeight="1">
      <c r="S264" s="1"/>
      <c r="T264" s="1"/>
      <c r="U264" s="1"/>
      <c r="V264" s="1"/>
      <c r="W264" s="1"/>
      <c r="X264" s="1"/>
      <c r="Y264" s="1"/>
    </row>
    <row r="265" spans="19:25" ht="12.75" customHeight="1">
      <c r="S265" s="1"/>
      <c r="T265" s="1"/>
      <c r="U265" s="1"/>
      <c r="V265" s="1"/>
      <c r="W265" s="1"/>
      <c r="X265" s="1"/>
      <c r="Y265" s="1"/>
    </row>
    <row r="266" spans="19:25" ht="12.75" customHeight="1">
      <c r="S266" s="1"/>
      <c r="T266" s="1"/>
      <c r="U266" s="1"/>
      <c r="V266" s="1"/>
      <c r="W266" s="1"/>
      <c r="X266" s="1"/>
      <c r="Y266" s="1"/>
    </row>
    <row r="267" spans="19:25" ht="12.75" customHeight="1">
      <c r="S267" s="1"/>
      <c r="T267" s="1"/>
      <c r="U267" s="1"/>
      <c r="V267" s="1"/>
      <c r="W267" s="1"/>
      <c r="X267" s="1"/>
      <c r="Y267" s="1"/>
    </row>
    <row r="268" spans="19:25" ht="12.75" customHeight="1">
      <c r="S268" s="1"/>
      <c r="T268" s="1"/>
      <c r="U268" s="1"/>
      <c r="V268" s="1"/>
      <c r="W268" s="1"/>
      <c r="X268" s="1"/>
      <c r="Y268" s="1"/>
    </row>
    <row r="269" spans="19:25" ht="12.75" customHeight="1">
      <c r="S269" s="1"/>
      <c r="T269" s="1"/>
      <c r="U269" s="1"/>
      <c r="V269" s="1"/>
      <c r="W269" s="1"/>
      <c r="X269" s="1"/>
      <c r="Y269" s="1"/>
    </row>
    <row r="270" spans="19:25" ht="12.75" customHeight="1">
      <c r="S270" s="1"/>
      <c r="T270" s="1"/>
      <c r="U270" s="1"/>
      <c r="V270" s="1"/>
      <c r="W270" s="1"/>
      <c r="X270" s="1"/>
      <c r="Y270" s="1"/>
    </row>
    <row r="271" spans="19:25" ht="12.75" customHeight="1">
      <c r="S271" s="1"/>
      <c r="T271" s="1"/>
      <c r="U271" s="1"/>
      <c r="V271" s="1"/>
      <c r="W271" s="1"/>
      <c r="X271" s="1"/>
      <c r="Y271" s="1"/>
    </row>
    <row r="272" spans="19:25" ht="12.75" customHeight="1">
      <c r="S272" s="1"/>
      <c r="T272" s="1"/>
      <c r="U272" s="1"/>
      <c r="V272" s="1"/>
      <c r="W272" s="1"/>
      <c r="X272" s="1"/>
      <c r="Y272" s="1"/>
    </row>
    <row r="273" spans="19:25" ht="12.75" customHeight="1">
      <c r="S273" s="1"/>
      <c r="T273" s="1"/>
      <c r="U273" s="1"/>
      <c r="V273" s="1"/>
      <c r="W273" s="1"/>
      <c r="X273" s="1"/>
      <c r="Y273" s="1"/>
    </row>
    <row r="274" spans="19:25" ht="12.75" customHeight="1">
      <c r="S274" s="1"/>
      <c r="T274" s="1"/>
      <c r="U274" s="1"/>
      <c r="V274" s="1"/>
      <c r="W274" s="1"/>
      <c r="X274" s="1"/>
      <c r="Y274" s="1"/>
    </row>
    <row r="275" spans="19:25" ht="12.75" customHeight="1">
      <c r="S275" s="1"/>
      <c r="T275" s="1"/>
      <c r="U275" s="1"/>
      <c r="V275" s="1"/>
      <c r="W275" s="1"/>
      <c r="X275" s="1"/>
      <c r="Y275" s="1"/>
    </row>
    <row r="276" spans="19:25" ht="12.75" customHeight="1">
      <c r="S276" s="1"/>
      <c r="T276" s="1"/>
      <c r="U276" s="1"/>
      <c r="V276" s="1"/>
      <c r="W276" s="1"/>
      <c r="X276" s="1"/>
      <c r="Y276" s="1"/>
    </row>
    <row r="277" spans="19:25" ht="12.75" customHeight="1">
      <c r="S277" s="1"/>
      <c r="T277" s="1"/>
      <c r="U277" s="1"/>
      <c r="V277" s="1"/>
      <c r="W277" s="1"/>
      <c r="X277" s="1"/>
      <c r="Y277" s="1"/>
    </row>
    <row r="278" spans="19:25" ht="12.75" customHeight="1">
      <c r="S278" s="1"/>
      <c r="T278" s="1"/>
      <c r="U278" s="1"/>
      <c r="V278" s="1"/>
      <c r="W278" s="1"/>
      <c r="X278" s="1"/>
      <c r="Y278" s="1"/>
    </row>
    <row r="279" spans="19:25" ht="12.75" customHeight="1">
      <c r="S279" s="1"/>
      <c r="T279" s="1"/>
      <c r="U279" s="1"/>
      <c r="V279" s="1"/>
      <c r="W279" s="1"/>
      <c r="X279" s="1"/>
      <c r="Y279" s="1"/>
    </row>
    <row r="280" spans="19:25" ht="12.75" customHeight="1">
      <c r="S280" s="1"/>
      <c r="T280" s="1"/>
      <c r="U280" s="1"/>
      <c r="V280" s="1"/>
      <c r="W280" s="1"/>
      <c r="X280" s="1"/>
      <c r="Y280" s="1"/>
    </row>
    <row r="281" spans="19:25" ht="12.75" customHeight="1">
      <c r="S281" s="1"/>
      <c r="T281" s="1"/>
      <c r="U281" s="1"/>
      <c r="V281" s="1"/>
      <c r="W281" s="1"/>
      <c r="X281" s="1"/>
      <c r="Y281" s="1"/>
    </row>
    <row r="282" spans="19:25" ht="12.75" customHeight="1">
      <c r="S282" s="1"/>
      <c r="T282" s="1"/>
      <c r="U282" s="1"/>
      <c r="V282" s="1"/>
      <c r="W282" s="1"/>
      <c r="X282" s="1"/>
      <c r="Y282" s="1"/>
    </row>
    <row r="283" spans="19:25" ht="12.75" customHeight="1">
      <c r="S283" s="1"/>
      <c r="T283" s="1"/>
      <c r="U283" s="1"/>
      <c r="V283" s="1"/>
      <c r="W283" s="1"/>
      <c r="X283" s="1"/>
      <c r="Y283" s="1"/>
    </row>
    <row r="284" spans="19:25" ht="12.75" customHeight="1">
      <c r="S284" s="1"/>
      <c r="T284" s="1"/>
      <c r="U284" s="1"/>
      <c r="V284" s="1"/>
      <c r="W284" s="1"/>
      <c r="X284" s="1"/>
      <c r="Y284" s="1"/>
    </row>
    <row r="285" spans="19:25" ht="12.75" customHeight="1">
      <c r="S285" s="1"/>
      <c r="T285" s="1"/>
      <c r="U285" s="1"/>
      <c r="V285" s="1"/>
      <c r="W285" s="1"/>
      <c r="X285" s="1"/>
      <c r="Y285" s="1"/>
    </row>
    <row r="286" spans="19:25" ht="12.75" customHeight="1">
      <c r="S286" s="1"/>
      <c r="T286" s="1"/>
      <c r="U286" s="1"/>
      <c r="V286" s="1"/>
      <c r="W286" s="1"/>
      <c r="X286" s="1"/>
      <c r="Y286" s="1"/>
    </row>
    <row r="287" spans="19:25" ht="12.75" customHeight="1">
      <c r="S287" s="1"/>
      <c r="T287" s="1"/>
      <c r="U287" s="1"/>
      <c r="V287" s="1"/>
      <c r="W287" s="1"/>
      <c r="X287" s="1"/>
      <c r="Y287" s="1"/>
    </row>
    <row r="288" spans="19:25" ht="12.75" customHeight="1">
      <c r="S288" s="1"/>
      <c r="T288" s="1"/>
      <c r="U288" s="1"/>
      <c r="V288" s="1"/>
      <c r="W288" s="1"/>
      <c r="X288" s="1"/>
      <c r="Y288" s="1"/>
    </row>
    <row r="289" spans="19:25" ht="12.75" customHeight="1">
      <c r="S289" s="1"/>
      <c r="T289" s="1"/>
      <c r="U289" s="1"/>
      <c r="V289" s="1"/>
      <c r="W289" s="1"/>
      <c r="X289" s="1"/>
      <c r="Y289" s="1"/>
    </row>
    <row r="290" spans="19:25" ht="12.75" customHeight="1">
      <c r="S290" s="1"/>
      <c r="T290" s="1"/>
      <c r="U290" s="1"/>
      <c r="V290" s="1"/>
      <c r="W290" s="1"/>
      <c r="X290" s="1"/>
      <c r="Y290" s="1"/>
    </row>
    <row r="291" spans="19:25" ht="12.75" customHeight="1">
      <c r="S291" s="1"/>
      <c r="T291" s="1"/>
      <c r="U291" s="1"/>
      <c r="V291" s="1"/>
      <c r="W291" s="1"/>
      <c r="X291" s="1"/>
      <c r="Y291" s="1"/>
    </row>
    <row r="292" spans="19:25" ht="12.75" customHeight="1">
      <c r="S292" s="1"/>
      <c r="T292" s="1"/>
      <c r="U292" s="1"/>
      <c r="V292" s="1"/>
      <c r="W292" s="1"/>
      <c r="X292" s="1"/>
      <c r="Y292" s="1"/>
    </row>
    <row r="293" spans="19:25" ht="12.75" customHeight="1">
      <c r="S293" s="1"/>
      <c r="T293" s="1"/>
      <c r="U293" s="1"/>
      <c r="V293" s="1"/>
      <c r="W293" s="1"/>
      <c r="X293" s="1"/>
      <c r="Y293" s="1"/>
    </row>
    <row r="294" spans="19:25" ht="12.75" customHeight="1">
      <c r="S294" s="1"/>
      <c r="T294" s="1"/>
      <c r="U294" s="1"/>
      <c r="V294" s="1"/>
      <c r="W294" s="1"/>
      <c r="X294" s="1"/>
      <c r="Y294" s="1"/>
    </row>
    <row r="295" spans="19:25" ht="12.75" customHeight="1">
      <c r="S295" s="1"/>
      <c r="T295" s="1"/>
      <c r="U295" s="1"/>
      <c r="V295" s="1"/>
      <c r="W295" s="1"/>
      <c r="X295" s="1"/>
      <c r="Y295" s="1"/>
    </row>
    <row r="296" spans="19:25" ht="12.75" customHeight="1">
      <c r="S296" s="1"/>
      <c r="T296" s="1"/>
      <c r="U296" s="1"/>
      <c r="V296" s="1"/>
      <c r="W296" s="1"/>
      <c r="X296" s="1"/>
      <c r="Y296" s="1"/>
    </row>
    <row r="297" spans="19:25" ht="12.75" customHeight="1">
      <c r="S297" s="1"/>
      <c r="T297" s="1"/>
      <c r="U297" s="1"/>
      <c r="V297" s="1"/>
      <c r="W297" s="1"/>
      <c r="X297" s="1"/>
      <c r="Y297" s="1"/>
    </row>
    <row r="298" spans="19:25" ht="12.75" customHeight="1">
      <c r="S298" s="1"/>
      <c r="T298" s="1"/>
      <c r="U298" s="1"/>
      <c r="V298" s="1"/>
      <c r="W298" s="1"/>
      <c r="X298" s="1"/>
      <c r="Y298" s="1"/>
    </row>
    <row r="299" spans="19:25" ht="12.75" customHeight="1">
      <c r="S299" s="1"/>
      <c r="T299" s="1"/>
      <c r="U299" s="1"/>
      <c r="V299" s="1"/>
      <c r="W299" s="1"/>
      <c r="X299" s="1"/>
      <c r="Y299" s="1"/>
    </row>
    <row r="300" spans="19:25" ht="12.75" customHeight="1">
      <c r="S300" s="1"/>
      <c r="T300" s="1"/>
      <c r="U300" s="1"/>
      <c r="V300" s="1"/>
      <c r="W300" s="1"/>
      <c r="X300" s="1"/>
      <c r="Y300" s="1"/>
    </row>
    <row r="301" spans="19:25" ht="12.75" customHeight="1">
      <c r="S301" s="1"/>
      <c r="T301" s="1"/>
      <c r="U301" s="1"/>
      <c r="V301" s="1"/>
      <c r="W301" s="1"/>
      <c r="X301" s="1"/>
      <c r="Y301" s="1"/>
    </row>
    <row r="302" spans="19:25" ht="12.75" customHeight="1">
      <c r="S302" s="1"/>
      <c r="T302" s="1"/>
      <c r="U302" s="1"/>
      <c r="V302" s="1"/>
      <c r="W302" s="1"/>
      <c r="X302" s="1"/>
      <c r="Y302" s="1"/>
    </row>
    <row r="303" spans="19:25" ht="12.75" customHeight="1">
      <c r="S303" s="1"/>
      <c r="T303" s="1"/>
      <c r="U303" s="1"/>
      <c r="V303" s="1"/>
      <c r="W303" s="1"/>
      <c r="X303" s="1"/>
      <c r="Y303" s="1"/>
    </row>
    <row r="304" spans="19:25" ht="12.75" customHeight="1">
      <c r="S304" s="1"/>
      <c r="T304" s="1"/>
      <c r="U304" s="1"/>
      <c r="V304" s="1"/>
      <c r="W304" s="1"/>
      <c r="X304" s="1"/>
      <c r="Y304" s="1"/>
    </row>
    <row r="305" spans="19:25" ht="12.75" customHeight="1">
      <c r="S305" s="1"/>
      <c r="T305" s="1"/>
      <c r="U305" s="1"/>
      <c r="V305" s="1"/>
      <c r="W305" s="1"/>
      <c r="X305" s="1"/>
      <c r="Y305" s="1"/>
    </row>
    <row r="306" spans="19:25" ht="12.75" customHeight="1">
      <c r="S306" s="1"/>
      <c r="T306" s="1"/>
      <c r="U306" s="1"/>
      <c r="V306" s="1"/>
      <c r="W306" s="1"/>
      <c r="X306" s="1"/>
      <c r="Y306" s="1"/>
    </row>
    <row r="307" spans="19:25" ht="12.75" customHeight="1">
      <c r="S307" s="1"/>
      <c r="T307" s="1"/>
      <c r="U307" s="1"/>
      <c r="V307" s="1"/>
      <c r="W307" s="1"/>
      <c r="X307" s="1"/>
      <c r="Y307" s="1"/>
    </row>
    <row r="308" spans="19:25" ht="12.75" customHeight="1">
      <c r="S308" s="1"/>
      <c r="T308" s="1"/>
      <c r="U308" s="1"/>
      <c r="V308" s="1"/>
      <c r="W308" s="1"/>
      <c r="X308" s="1"/>
      <c r="Y308" s="1"/>
    </row>
    <row r="309" spans="19:25" ht="12.75" customHeight="1">
      <c r="S309" s="1"/>
      <c r="T309" s="1"/>
      <c r="U309" s="1"/>
      <c r="V309" s="1"/>
      <c r="W309" s="1"/>
      <c r="X309" s="1"/>
      <c r="Y309" s="1"/>
    </row>
    <row r="310" spans="19:25" ht="12.75" customHeight="1">
      <c r="S310" s="1"/>
      <c r="T310" s="1"/>
      <c r="U310" s="1"/>
      <c r="V310" s="1"/>
      <c r="W310" s="1"/>
      <c r="X310" s="1"/>
      <c r="Y310" s="1"/>
    </row>
    <row r="311" spans="19:25" ht="12.75" customHeight="1">
      <c r="S311" s="1"/>
      <c r="T311" s="1"/>
      <c r="U311" s="1"/>
      <c r="V311" s="1"/>
      <c r="W311" s="1"/>
      <c r="X311" s="1"/>
      <c r="Y311" s="1"/>
    </row>
    <row r="312" spans="19:25" ht="12.75" customHeight="1">
      <c r="S312" s="1"/>
      <c r="T312" s="1"/>
      <c r="U312" s="1"/>
      <c r="V312" s="1"/>
      <c r="W312" s="1"/>
      <c r="X312" s="1"/>
      <c r="Y312" s="1"/>
    </row>
    <row r="313" spans="19:25" ht="12.75" customHeight="1">
      <c r="S313" s="1"/>
      <c r="T313" s="1"/>
      <c r="U313" s="1"/>
      <c r="V313" s="1"/>
      <c r="W313" s="1"/>
      <c r="X313" s="1"/>
      <c r="Y313" s="1"/>
    </row>
    <row r="314" spans="19:25" ht="12.75" customHeight="1">
      <c r="S314" s="1"/>
      <c r="T314" s="1"/>
      <c r="U314" s="1"/>
      <c r="V314" s="1"/>
      <c r="W314" s="1"/>
      <c r="X314" s="1"/>
      <c r="Y314" s="1"/>
    </row>
    <row r="315" spans="19:25" ht="12.75" customHeight="1">
      <c r="S315" s="1"/>
      <c r="T315" s="1"/>
      <c r="U315" s="1"/>
      <c r="V315" s="1"/>
      <c r="W315" s="1"/>
      <c r="X315" s="1"/>
      <c r="Y315" s="1"/>
    </row>
    <row r="316" spans="19:25" ht="12.75" customHeight="1">
      <c r="S316" s="1"/>
      <c r="T316" s="1"/>
      <c r="U316" s="1"/>
      <c r="V316" s="1"/>
      <c r="W316" s="1"/>
      <c r="X316" s="1"/>
      <c r="Y316" s="1"/>
    </row>
    <row r="317" spans="19:25" ht="12.75" customHeight="1">
      <c r="S317" s="1"/>
      <c r="T317" s="1"/>
      <c r="U317" s="1"/>
      <c r="V317" s="1"/>
      <c r="W317" s="1"/>
      <c r="X317" s="1"/>
      <c r="Y317" s="1"/>
    </row>
    <row r="318" spans="19:25" ht="12.75" customHeight="1">
      <c r="S318" s="1"/>
      <c r="T318" s="1"/>
      <c r="U318" s="1"/>
      <c r="V318" s="1"/>
      <c r="W318" s="1"/>
      <c r="X318" s="1"/>
      <c r="Y318" s="1"/>
    </row>
    <row r="319" spans="19:25" ht="12.75" customHeight="1">
      <c r="S319" s="1"/>
      <c r="T319" s="1"/>
      <c r="U319" s="1"/>
      <c r="V319" s="1"/>
      <c r="W319" s="1"/>
      <c r="X319" s="1"/>
      <c r="Y319" s="1"/>
    </row>
    <row r="320" spans="19:25" ht="12.75" customHeight="1">
      <c r="S320" s="1"/>
      <c r="T320" s="1"/>
      <c r="U320" s="1"/>
      <c r="V320" s="1"/>
      <c r="W320" s="1"/>
      <c r="X320" s="1"/>
      <c r="Y320" s="1"/>
    </row>
    <row r="321" spans="19:25" ht="12.75" customHeight="1">
      <c r="S321" s="1"/>
      <c r="T321" s="1"/>
      <c r="U321" s="1"/>
      <c r="V321" s="1"/>
      <c r="W321" s="1"/>
      <c r="X321" s="1"/>
      <c r="Y321" s="1"/>
    </row>
    <row r="322" spans="19:25" ht="12.75" customHeight="1">
      <c r="S322" s="1"/>
      <c r="T322" s="1"/>
      <c r="U322" s="1"/>
      <c r="V322" s="1"/>
      <c r="W322" s="1"/>
      <c r="X322" s="1"/>
      <c r="Y322" s="1"/>
    </row>
    <row r="323" spans="19:25" ht="12.75" customHeight="1">
      <c r="S323" s="1"/>
      <c r="T323" s="1"/>
      <c r="U323" s="1"/>
      <c r="V323" s="1"/>
      <c r="W323" s="1"/>
      <c r="X323" s="1"/>
      <c r="Y323" s="1"/>
    </row>
    <row r="324" spans="19:25" ht="12.75" customHeight="1">
      <c r="S324" s="1"/>
      <c r="T324" s="1"/>
      <c r="U324" s="1"/>
      <c r="V324" s="1"/>
      <c r="W324" s="1"/>
      <c r="X324" s="1"/>
      <c r="Y324" s="1"/>
    </row>
    <row r="325" spans="19:25" ht="12.75" customHeight="1">
      <c r="S325" s="1"/>
      <c r="T325" s="1"/>
      <c r="U325" s="1"/>
      <c r="V325" s="1"/>
      <c r="W325" s="1"/>
      <c r="X325" s="1"/>
      <c r="Y325" s="1"/>
    </row>
    <row r="326" spans="19:25" ht="12.75" customHeight="1">
      <c r="S326" s="1"/>
      <c r="T326" s="1"/>
      <c r="U326" s="1"/>
      <c r="V326" s="1"/>
      <c r="W326" s="1"/>
      <c r="X326" s="1"/>
      <c r="Y326" s="1"/>
    </row>
    <row r="327" spans="19:25" ht="12.75" customHeight="1">
      <c r="S327" s="1"/>
      <c r="T327" s="1"/>
      <c r="U327" s="1"/>
      <c r="V327" s="1"/>
      <c r="W327" s="1"/>
      <c r="X327" s="1"/>
      <c r="Y327" s="1"/>
    </row>
    <row r="328" spans="19:25" ht="12.75" customHeight="1">
      <c r="S328" s="1"/>
      <c r="T328" s="1"/>
      <c r="U328" s="1"/>
      <c r="V328" s="1"/>
      <c r="W328" s="1"/>
      <c r="X328" s="1"/>
      <c r="Y328" s="1"/>
    </row>
    <row r="329" spans="19:25" ht="12.75" customHeight="1">
      <c r="S329" s="1"/>
      <c r="T329" s="1"/>
      <c r="U329" s="1"/>
      <c r="V329" s="1"/>
      <c r="W329" s="1"/>
      <c r="X329" s="1"/>
      <c r="Y329" s="1"/>
    </row>
    <row r="330" spans="19:25" ht="12.75" customHeight="1">
      <c r="S330" s="1"/>
      <c r="T330" s="1"/>
      <c r="U330" s="1"/>
      <c r="V330" s="1"/>
      <c r="W330" s="1"/>
      <c r="X330" s="1"/>
      <c r="Y330" s="1"/>
    </row>
    <row r="331" spans="19:25" ht="12.75" customHeight="1">
      <c r="S331" s="1"/>
      <c r="T331" s="1"/>
      <c r="U331" s="1"/>
      <c r="V331" s="1"/>
      <c r="W331" s="1"/>
      <c r="X331" s="1"/>
      <c r="Y331" s="1"/>
    </row>
    <row r="332" spans="19:25" ht="12.75" customHeight="1">
      <c r="S332" s="1"/>
      <c r="T332" s="1"/>
      <c r="U332" s="1"/>
      <c r="V332" s="1"/>
      <c r="W332" s="1"/>
      <c r="X332" s="1"/>
      <c r="Y332" s="1"/>
    </row>
    <row r="333" spans="19:25" ht="12.75" customHeight="1">
      <c r="S333" s="1"/>
      <c r="T333" s="1"/>
      <c r="U333" s="1"/>
      <c r="V333" s="1"/>
      <c r="W333" s="1"/>
      <c r="X333" s="1"/>
      <c r="Y333" s="1"/>
    </row>
    <row r="334" spans="19:25" ht="12.75" customHeight="1">
      <c r="S334" s="1"/>
      <c r="T334" s="1"/>
      <c r="U334" s="1"/>
      <c r="V334" s="1"/>
      <c r="W334" s="1"/>
      <c r="X334" s="1"/>
      <c r="Y334" s="1"/>
    </row>
    <row r="335" spans="19:25" ht="12.75" customHeight="1">
      <c r="S335" s="1"/>
      <c r="T335" s="1"/>
      <c r="U335" s="1"/>
      <c r="V335" s="1"/>
      <c r="W335" s="1"/>
      <c r="X335" s="1"/>
      <c r="Y335" s="1"/>
    </row>
    <row r="336" spans="19:25" ht="12.75" customHeight="1">
      <c r="S336" s="1"/>
      <c r="T336" s="1"/>
      <c r="U336" s="1"/>
      <c r="V336" s="1"/>
      <c r="W336" s="1"/>
      <c r="X336" s="1"/>
      <c r="Y336" s="1"/>
    </row>
    <row r="337" spans="19:25" ht="12.75" customHeight="1">
      <c r="S337" s="1"/>
      <c r="T337" s="1"/>
      <c r="U337" s="1"/>
      <c r="V337" s="1"/>
      <c r="W337" s="1"/>
      <c r="X337" s="1"/>
      <c r="Y337" s="1"/>
    </row>
    <row r="338" spans="19:25" ht="12.75" customHeight="1">
      <c r="S338" s="1"/>
      <c r="T338" s="1"/>
      <c r="U338" s="1"/>
      <c r="V338" s="1"/>
      <c r="W338" s="1"/>
      <c r="X338" s="1"/>
      <c r="Y338" s="1"/>
    </row>
    <row r="339" spans="19:25" ht="12.75" customHeight="1">
      <c r="S339" s="1"/>
      <c r="T339" s="1"/>
      <c r="U339" s="1"/>
      <c r="V339" s="1"/>
      <c r="W339" s="1"/>
      <c r="X339" s="1"/>
      <c r="Y339" s="1"/>
    </row>
    <row r="340" spans="19:25" ht="12.75" customHeight="1">
      <c r="S340" s="1"/>
      <c r="T340" s="1"/>
      <c r="U340" s="1"/>
      <c r="V340" s="1"/>
      <c r="W340" s="1"/>
      <c r="X340" s="1"/>
      <c r="Y340" s="1"/>
    </row>
    <row r="341" spans="19:25" ht="12.75" customHeight="1">
      <c r="S341" s="1"/>
      <c r="T341" s="1"/>
      <c r="U341" s="1"/>
      <c r="V341" s="1"/>
      <c r="W341" s="1"/>
      <c r="X341" s="1"/>
      <c r="Y341" s="1"/>
    </row>
    <row r="342" spans="19:25" ht="12.75" customHeight="1">
      <c r="S342" s="1"/>
      <c r="T342" s="1"/>
      <c r="U342" s="1"/>
      <c r="V342" s="1"/>
      <c r="W342" s="1"/>
      <c r="X342" s="1"/>
      <c r="Y342" s="1"/>
    </row>
    <row r="343" spans="19:25" ht="12.75" customHeight="1">
      <c r="S343" s="1"/>
      <c r="T343" s="1"/>
      <c r="U343" s="1"/>
      <c r="V343" s="1"/>
      <c r="W343" s="1"/>
      <c r="X343" s="1"/>
      <c r="Y343" s="1"/>
    </row>
    <row r="344" spans="19:25" ht="12.75" customHeight="1">
      <c r="S344" s="1"/>
      <c r="T344" s="1"/>
      <c r="U344" s="1"/>
      <c r="V344" s="1"/>
      <c r="W344" s="1"/>
      <c r="X344" s="1"/>
      <c r="Y344" s="1"/>
    </row>
    <row r="345" spans="19:25" ht="12.75" customHeight="1">
      <c r="S345" s="1"/>
      <c r="T345" s="1"/>
      <c r="U345" s="1"/>
      <c r="V345" s="1"/>
      <c r="W345" s="1"/>
      <c r="X345" s="1"/>
      <c r="Y345" s="1"/>
    </row>
    <row r="346" spans="19:25" ht="12.75" customHeight="1">
      <c r="S346" s="1"/>
      <c r="T346" s="1"/>
      <c r="U346" s="1"/>
      <c r="V346" s="1"/>
      <c r="W346" s="1"/>
      <c r="X346" s="1"/>
      <c r="Y346" s="1"/>
    </row>
    <row r="347" spans="19:25" ht="12.75" customHeight="1">
      <c r="S347" s="1"/>
      <c r="T347" s="1"/>
      <c r="U347" s="1"/>
      <c r="V347" s="1"/>
      <c r="W347" s="1"/>
      <c r="X347" s="1"/>
      <c r="Y347" s="1"/>
    </row>
    <row r="348" spans="19:25" ht="12.75" customHeight="1">
      <c r="S348" s="1"/>
      <c r="T348" s="1"/>
      <c r="U348" s="1"/>
      <c r="V348" s="1"/>
      <c r="W348" s="1"/>
      <c r="X348" s="1"/>
      <c r="Y348" s="1"/>
    </row>
    <row r="349" spans="19:25" ht="12.75" customHeight="1">
      <c r="S349" s="1"/>
      <c r="T349" s="1"/>
      <c r="U349" s="1"/>
      <c r="V349" s="1"/>
      <c r="W349" s="1"/>
      <c r="X349" s="1"/>
      <c r="Y349" s="1"/>
    </row>
    <row r="350" spans="19:25" ht="12.75" customHeight="1">
      <c r="S350" s="1"/>
      <c r="T350" s="1"/>
      <c r="U350" s="1"/>
      <c r="V350" s="1"/>
      <c r="W350" s="1"/>
      <c r="X350" s="1"/>
      <c r="Y350" s="1"/>
    </row>
    <row r="351" spans="19:25" ht="12.75" customHeight="1">
      <c r="S351" s="1"/>
      <c r="T351" s="1"/>
      <c r="U351" s="1"/>
      <c r="V351" s="1"/>
      <c r="W351" s="1"/>
      <c r="X351" s="1"/>
      <c r="Y351" s="1"/>
    </row>
    <row r="352" spans="19:25" ht="12.75" customHeight="1">
      <c r="S352" s="1"/>
      <c r="T352" s="1"/>
      <c r="U352" s="1"/>
      <c r="V352" s="1"/>
      <c r="W352" s="1"/>
      <c r="X352" s="1"/>
      <c r="Y352" s="1"/>
    </row>
    <row r="353" spans="19:25" ht="12.75" customHeight="1">
      <c r="S353" s="1"/>
      <c r="T353" s="1"/>
      <c r="U353" s="1"/>
      <c r="V353" s="1"/>
      <c r="W353" s="1"/>
      <c r="X353" s="1"/>
      <c r="Y353" s="1"/>
    </row>
    <row r="354" spans="19:25" ht="12.75" customHeight="1">
      <c r="S354" s="1"/>
      <c r="T354" s="1"/>
      <c r="U354" s="1"/>
      <c r="V354" s="1"/>
      <c r="W354" s="1"/>
      <c r="X354" s="1"/>
      <c r="Y354" s="1"/>
    </row>
    <row r="355" spans="19:25" ht="12.75" customHeight="1">
      <c r="S355" s="1"/>
      <c r="T355" s="1"/>
      <c r="U355" s="1"/>
      <c r="V355" s="1"/>
      <c r="W355" s="1"/>
      <c r="X355" s="1"/>
      <c r="Y355" s="1"/>
    </row>
    <row r="356" spans="19:25" ht="12.75" customHeight="1">
      <c r="S356" s="1"/>
      <c r="T356" s="1"/>
      <c r="U356" s="1"/>
      <c r="V356" s="1"/>
      <c r="W356" s="1"/>
      <c r="X356" s="1"/>
      <c r="Y356" s="1"/>
    </row>
    <row r="357" spans="19:25" ht="12.75" customHeight="1">
      <c r="S357" s="1"/>
      <c r="T357" s="1"/>
      <c r="U357" s="1"/>
      <c r="V357" s="1"/>
      <c r="W357" s="1"/>
      <c r="X357" s="1"/>
      <c r="Y357" s="1"/>
    </row>
    <row r="358" spans="19:25" ht="12.75" customHeight="1">
      <c r="S358" s="1"/>
      <c r="T358" s="1"/>
      <c r="U358" s="1"/>
      <c r="V358" s="1"/>
      <c r="W358" s="1"/>
      <c r="X358" s="1"/>
      <c r="Y358" s="1"/>
    </row>
    <row r="359" spans="19:25" ht="12.75" customHeight="1">
      <c r="S359" s="1"/>
      <c r="T359" s="1"/>
      <c r="U359" s="1"/>
      <c r="V359" s="1"/>
      <c r="W359" s="1"/>
      <c r="X359" s="1"/>
      <c r="Y359" s="1"/>
    </row>
    <row r="360" spans="19:25" ht="12.75" customHeight="1">
      <c r="S360" s="1"/>
      <c r="T360" s="1"/>
      <c r="U360" s="1"/>
      <c r="V360" s="1"/>
      <c r="W360" s="1"/>
      <c r="X360" s="1"/>
      <c r="Y360" s="1"/>
    </row>
    <row r="361" spans="19:25" ht="12.75" customHeight="1">
      <c r="S361" s="1"/>
      <c r="T361" s="1"/>
      <c r="U361" s="1"/>
      <c r="V361" s="1"/>
      <c r="W361" s="1"/>
      <c r="X361" s="1"/>
      <c r="Y361" s="1"/>
    </row>
    <row r="362" spans="19:25" ht="12.75" customHeight="1">
      <c r="S362" s="1"/>
      <c r="T362" s="1"/>
      <c r="U362" s="1"/>
      <c r="V362" s="1"/>
      <c r="W362" s="1"/>
      <c r="X362" s="1"/>
      <c r="Y362" s="1"/>
    </row>
    <row r="363" spans="19:25" ht="12.75" customHeight="1">
      <c r="S363" s="1"/>
      <c r="T363" s="1"/>
      <c r="U363" s="1"/>
      <c r="V363" s="1"/>
      <c r="W363" s="1"/>
      <c r="X363" s="1"/>
      <c r="Y363" s="1"/>
    </row>
    <row r="364" spans="19:25" ht="12.75" customHeight="1">
      <c r="S364" s="1"/>
      <c r="T364" s="1"/>
      <c r="U364" s="1"/>
      <c r="V364" s="1"/>
      <c r="W364" s="1"/>
      <c r="X364" s="1"/>
      <c r="Y364" s="1"/>
    </row>
    <row r="365" spans="19:25" ht="12.75" customHeight="1">
      <c r="S365" s="1"/>
      <c r="T365" s="1"/>
      <c r="U365" s="1"/>
      <c r="V365" s="1"/>
      <c r="W365" s="1"/>
      <c r="X365" s="1"/>
      <c r="Y365" s="1"/>
    </row>
    <row r="366" spans="19:25" ht="12.75" customHeight="1">
      <c r="S366" s="1"/>
      <c r="T366" s="1"/>
      <c r="U366" s="1"/>
      <c r="V366" s="1"/>
      <c r="W366" s="1"/>
      <c r="X366" s="1"/>
      <c r="Y366" s="1"/>
    </row>
    <row r="367" spans="19:25" ht="12.75" customHeight="1">
      <c r="S367" s="1"/>
      <c r="T367" s="1"/>
      <c r="U367" s="1"/>
      <c r="V367" s="1"/>
      <c r="W367" s="1"/>
      <c r="X367" s="1"/>
      <c r="Y367" s="1"/>
    </row>
    <row r="368" spans="19:25" ht="12.75" customHeight="1">
      <c r="S368" s="1"/>
      <c r="T368" s="1"/>
      <c r="U368" s="1"/>
      <c r="V368" s="1"/>
      <c r="W368" s="1"/>
      <c r="X368" s="1"/>
      <c r="Y368" s="1"/>
    </row>
    <row r="369" spans="19:25" ht="12.75" customHeight="1">
      <c r="S369" s="1"/>
      <c r="T369" s="1"/>
      <c r="U369" s="1"/>
      <c r="V369" s="1"/>
      <c r="W369" s="1"/>
      <c r="X369" s="1"/>
      <c r="Y369" s="1"/>
    </row>
    <row r="370" spans="19:25" ht="12.75" customHeight="1">
      <c r="S370" s="1"/>
      <c r="T370" s="1"/>
      <c r="U370" s="1"/>
      <c r="V370" s="1"/>
      <c r="W370" s="1"/>
      <c r="X370" s="1"/>
      <c r="Y370" s="1"/>
    </row>
    <row r="371" spans="19:25" ht="12.75" customHeight="1">
      <c r="S371" s="1"/>
      <c r="T371" s="1"/>
      <c r="U371" s="1"/>
      <c r="V371" s="1"/>
      <c r="W371" s="1"/>
      <c r="X371" s="1"/>
      <c r="Y371" s="1"/>
    </row>
    <row r="372" spans="19:25" ht="12.75" customHeight="1">
      <c r="S372" s="1"/>
      <c r="T372" s="1"/>
      <c r="U372" s="1"/>
      <c r="V372" s="1"/>
      <c r="W372" s="1"/>
      <c r="X372" s="1"/>
      <c r="Y372" s="1"/>
    </row>
    <row r="373" spans="19:25" ht="12.75" customHeight="1">
      <c r="S373" s="1"/>
      <c r="T373" s="1"/>
      <c r="U373" s="1"/>
      <c r="V373" s="1"/>
      <c r="W373" s="1"/>
      <c r="X373" s="1"/>
      <c r="Y373" s="1"/>
    </row>
    <row r="374" spans="19:25" ht="12.75" customHeight="1">
      <c r="S374" s="1"/>
      <c r="T374" s="1"/>
      <c r="U374" s="1"/>
      <c r="V374" s="1"/>
      <c r="W374" s="1"/>
      <c r="X374" s="1"/>
      <c r="Y374" s="1"/>
    </row>
    <row r="375" spans="19:25" ht="12.75" customHeight="1">
      <c r="S375" s="1"/>
      <c r="T375" s="1"/>
      <c r="U375" s="1"/>
      <c r="V375" s="1"/>
      <c r="W375" s="1"/>
      <c r="X375" s="1"/>
      <c r="Y375" s="1"/>
    </row>
    <row r="376" spans="19:25" ht="12.75" customHeight="1">
      <c r="S376" s="1"/>
      <c r="T376" s="1"/>
      <c r="U376" s="1"/>
      <c r="V376" s="1"/>
      <c r="W376" s="1"/>
      <c r="X376" s="1"/>
      <c r="Y376" s="1"/>
    </row>
    <row r="377" spans="19:25" ht="12.75" customHeight="1">
      <c r="S377" s="1"/>
      <c r="T377" s="1"/>
      <c r="U377" s="1"/>
      <c r="V377" s="1"/>
      <c r="W377" s="1"/>
      <c r="X377" s="1"/>
      <c r="Y377" s="1"/>
    </row>
    <row r="378" spans="19:25" ht="12.75" customHeight="1">
      <c r="S378" s="1"/>
      <c r="T378" s="1"/>
      <c r="U378" s="1"/>
      <c r="V378" s="1"/>
      <c r="W378" s="1"/>
      <c r="X378" s="1"/>
      <c r="Y378" s="1"/>
    </row>
    <row r="379" spans="19:25" ht="12.75" customHeight="1">
      <c r="S379" s="1"/>
      <c r="T379" s="1"/>
      <c r="U379" s="1"/>
      <c r="V379" s="1"/>
      <c r="W379" s="1"/>
      <c r="X379" s="1"/>
      <c r="Y379" s="1"/>
    </row>
    <row r="380" spans="19:25" ht="12.75" customHeight="1">
      <c r="S380" s="1"/>
      <c r="T380" s="1"/>
      <c r="U380" s="1"/>
      <c r="V380" s="1"/>
      <c r="W380" s="1"/>
      <c r="X380" s="1"/>
      <c r="Y380" s="1"/>
    </row>
    <row r="381" spans="19:25" ht="12.75" customHeight="1">
      <c r="S381" s="1"/>
      <c r="T381" s="1"/>
      <c r="U381" s="1"/>
      <c r="V381" s="1"/>
      <c r="W381" s="1"/>
      <c r="X381" s="1"/>
      <c r="Y381" s="1"/>
    </row>
    <row r="382" spans="19:25" ht="12.75" customHeight="1">
      <c r="S382" s="1"/>
      <c r="T382" s="1"/>
      <c r="U382" s="1"/>
      <c r="V382" s="1"/>
      <c r="W382" s="1"/>
      <c r="X382" s="1"/>
      <c r="Y382" s="1"/>
    </row>
    <row r="383" spans="19:25" ht="12.75" customHeight="1">
      <c r="S383" s="1"/>
      <c r="T383" s="1"/>
      <c r="U383" s="1"/>
      <c r="V383" s="1"/>
      <c r="W383" s="1"/>
      <c r="X383" s="1"/>
      <c r="Y383" s="1"/>
    </row>
    <row r="384" spans="19:25" ht="12.75" customHeight="1">
      <c r="S384" s="1"/>
      <c r="T384" s="1"/>
      <c r="U384" s="1"/>
      <c r="V384" s="1"/>
      <c r="W384" s="1"/>
      <c r="X384" s="1"/>
      <c r="Y384" s="1"/>
    </row>
    <row r="385" spans="19:25" ht="12.75" customHeight="1">
      <c r="S385" s="1"/>
      <c r="T385" s="1"/>
      <c r="U385" s="1"/>
      <c r="V385" s="1"/>
      <c r="W385" s="1"/>
      <c r="X385" s="1"/>
      <c r="Y385" s="1"/>
    </row>
    <row r="386" spans="19:25" ht="12.75" customHeight="1">
      <c r="S386" s="1"/>
      <c r="T386" s="1"/>
      <c r="U386" s="1"/>
      <c r="V386" s="1"/>
      <c r="W386" s="1"/>
      <c r="X386" s="1"/>
      <c r="Y386" s="1"/>
    </row>
    <row r="387" spans="19:25" ht="12.75" customHeight="1">
      <c r="S387" s="1"/>
      <c r="T387" s="1"/>
      <c r="U387" s="1"/>
      <c r="V387" s="1"/>
      <c r="W387" s="1"/>
      <c r="X387" s="1"/>
      <c r="Y387" s="1"/>
    </row>
    <row r="388" spans="19:25" ht="12.75" customHeight="1">
      <c r="S388" s="1"/>
      <c r="T388" s="1"/>
      <c r="U388" s="1"/>
      <c r="V388" s="1"/>
      <c r="W388" s="1"/>
      <c r="X388" s="1"/>
      <c r="Y388" s="1"/>
    </row>
    <row r="389" spans="19:25" ht="12.75" customHeight="1">
      <c r="S389" s="1"/>
      <c r="T389" s="1"/>
      <c r="U389" s="1"/>
      <c r="V389" s="1"/>
      <c r="W389" s="1"/>
      <c r="X389" s="1"/>
      <c r="Y389" s="1"/>
    </row>
    <row r="390" spans="19:25" ht="12.75" customHeight="1">
      <c r="S390" s="1"/>
      <c r="T390" s="1"/>
      <c r="U390" s="1"/>
      <c r="V390" s="1"/>
      <c r="W390" s="1"/>
      <c r="X390" s="1"/>
      <c r="Y390" s="1"/>
    </row>
    <row r="391" spans="19:25" ht="12.75" customHeight="1">
      <c r="S391" s="1"/>
      <c r="T391" s="1"/>
      <c r="U391" s="1"/>
      <c r="V391" s="1"/>
      <c r="W391" s="1"/>
      <c r="X391" s="1"/>
      <c r="Y391" s="1"/>
    </row>
    <row r="392" spans="19:25" ht="12.75" customHeight="1">
      <c r="S392" s="1"/>
      <c r="T392" s="1"/>
      <c r="U392" s="1"/>
      <c r="V392" s="1"/>
      <c r="W392" s="1"/>
      <c r="X392" s="1"/>
      <c r="Y392" s="1"/>
    </row>
    <row r="393" spans="19:25" ht="12.75" customHeight="1">
      <c r="S393" s="1"/>
      <c r="T393" s="1"/>
      <c r="U393" s="1"/>
      <c r="V393" s="1"/>
      <c r="W393" s="1"/>
      <c r="X393" s="1"/>
      <c r="Y393" s="1"/>
    </row>
    <row r="394" spans="19:25" ht="12.75" customHeight="1">
      <c r="S394" s="1"/>
      <c r="T394" s="1"/>
      <c r="U394" s="1"/>
      <c r="V394" s="1"/>
      <c r="W394" s="1"/>
      <c r="X394" s="1"/>
      <c r="Y394" s="1"/>
    </row>
    <row r="395" spans="19:25" ht="12.75" customHeight="1">
      <c r="S395" s="1"/>
      <c r="T395" s="1"/>
      <c r="U395" s="1"/>
      <c r="V395" s="1"/>
      <c r="W395" s="1"/>
      <c r="X395" s="1"/>
      <c r="Y395" s="1"/>
    </row>
    <row r="396" spans="19:25" ht="12.75" customHeight="1">
      <c r="S396" s="1"/>
      <c r="T396" s="1"/>
      <c r="U396" s="1"/>
      <c r="V396" s="1"/>
      <c r="W396" s="1"/>
      <c r="X396" s="1"/>
      <c r="Y396" s="1"/>
    </row>
    <row r="397" spans="19:25" ht="12.75" customHeight="1">
      <c r="S397" s="1"/>
      <c r="T397" s="1"/>
      <c r="U397" s="1"/>
      <c r="V397" s="1"/>
      <c r="W397" s="1"/>
      <c r="X397" s="1"/>
      <c r="Y397" s="1"/>
    </row>
    <row r="398" spans="19:25" ht="12.75" customHeight="1">
      <c r="S398" s="1"/>
      <c r="T398" s="1"/>
      <c r="U398" s="1"/>
      <c r="V398" s="1"/>
      <c r="W398" s="1"/>
      <c r="X398" s="1"/>
      <c r="Y398" s="1"/>
    </row>
    <row r="399" spans="19:25" ht="12.75" customHeight="1">
      <c r="S399" s="1"/>
      <c r="T399" s="1"/>
      <c r="U399" s="1"/>
      <c r="V399" s="1"/>
      <c r="W399" s="1"/>
      <c r="X399" s="1"/>
      <c r="Y399" s="1"/>
    </row>
    <row r="400" spans="19:25" ht="12.75" customHeight="1">
      <c r="S400" s="1"/>
      <c r="T400" s="1"/>
      <c r="U400" s="1"/>
      <c r="V400" s="1"/>
      <c r="W400" s="1"/>
      <c r="X400" s="1"/>
      <c r="Y400" s="1"/>
    </row>
    <row r="401" spans="19:25" ht="12.75" customHeight="1">
      <c r="S401" s="1"/>
      <c r="T401" s="1"/>
      <c r="U401" s="1"/>
      <c r="V401" s="1"/>
      <c r="W401" s="1"/>
      <c r="X401" s="1"/>
      <c r="Y401" s="1"/>
    </row>
    <row r="402" spans="19:25" ht="12.75" customHeight="1">
      <c r="S402" s="1"/>
      <c r="T402" s="1"/>
      <c r="U402" s="1"/>
      <c r="V402" s="1"/>
      <c r="W402" s="1"/>
      <c r="X402" s="1"/>
      <c r="Y402" s="1"/>
    </row>
    <row r="403" spans="19:25" ht="12.75" customHeight="1">
      <c r="S403" s="1"/>
      <c r="T403" s="1"/>
      <c r="U403" s="1"/>
      <c r="V403" s="1"/>
      <c r="W403" s="1"/>
      <c r="X403" s="1"/>
      <c r="Y403" s="1"/>
    </row>
    <row r="404" spans="19:25" ht="12.75" customHeight="1">
      <c r="S404" s="1"/>
      <c r="T404" s="1"/>
      <c r="U404" s="1"/>
      <c r="V404" s="1"/>
      <c r="W404" s="1"/>
      <c r="X404" s="1"/>
      <c r="Y404" s="1"/>
    </row>
    <row r="405" spans="19:25" ht="12.75" customHeight="1">
      <c r="S405" s="1"/>
      <c r="T405" s="1"/>
      <c r="U405" s="1"/>
      <c r="V405" s="1"/>
      <c r="W405" s="1"/>
      <c r="X405" s="1"/>
      <c r="Y405" s="1"/>
    </row>
    <row r="406" spans="19:25" ht="12.75" customHeight="1">
      <c r="S406" s="1"/>
      <c r="T406" s="1"/>
      <c r="U406" s="1"/>
      <c r="V406" s="1"/>
      <c r="W406" s="1"/>
      <c r="X406" s="1"/>
      <c r="Y406" s="1"/>
    </row>
    <row r="407" spans="19:25" ht="12.75" customHeight="1">
      <c r="S407" s="1"/>
      <c r="T407" s="1"/>
      <c r="U407" s="1"/>
      <c r="V407" s="1"/>
      <c r="W407" s="1"/>
      <c r="X407" s="1"/>
      <c r="Y407" s="1"/>
    </row>
    <row r="408" spans="19:25" ht="12.75" customHeight="1">
      <c r="S408" s="1"/>
      <c r="T408" s="1"/>
      <c r="U408" s="1"/>
      <c r="V408" s="1"/>
      <c r="W408" s="1"/>
      <c r="X408" s="1"/>
      <c r="Y408" s="1"/>
    </row>
    <row r="409" spans="19:25" ht="12.75" customHeight="1">
      <c r="S409" s="1"/>
      <c r="T409" s="1"/>
      <c r="U409" s="1"/>
      <c r="V409" s="1"/>
      <c r="W409" s="1"/>
      <c r="X409" s="1"/>
      <c r="Y409" s="1"/>
    </row>
    <row r="410" spans="19:25" ht="12.75" customHeight="1">
      <c r="S410" s="1"/>
      <c r="T410" s="1"/>
      <c r="U410" s="1"/>
      <c r="V410" s="1"/>
      <c r="W410" s="1"/>
      <c r="X410" s="1"/>
      <c r="Y410" s="1"/>
    </row>
    <row r="411" spans="19:25" ht="12.75" customHeight="1">
      <c r="S411" s="1"/>
      <c r="T411" s="1"/>
      <c r="U411" s="1"/>
      <c r="V411" s="1"/>
      <c r="W411" s="1"/>
      <c r="X411" s="1"/>
      <c r="Y411" s="1"/>
    </row>
    <row r="412" spans="19:25" ht="12.75" customHeight="1">
      <c r="S412" s="1"/>
      <c r="T412" s="1"/>
      <c r="U412" s="1"/>
      <c r="V412" s="1"/>
      <c r="W412" s="1"/>
      <c r="X412" s="1"/>
      <c r="Y412" s="1"/>
    </row>
    <row r="413" spans="19:25" ht="12.75" customHeight="1">
      <c r="S413" s="1"/>
      <c r="T413" s="1"/>
      <c r="U413" s="1"/>
      <c r="V413" s="1"/>
      <c r="W413" s="1"/>
      <c r="X413" s="1"/>
      <c r="Y413" s="1"/>
    </row>
    <row r="414" spans="19:25" ht="12.75" customHeight="1">
      <c r="S414" s="1"/>
      <c r="T414" s="1"/>
      <c r="U414" s="1"/>
      <c r="V414" s="1"/>
      <c r="W414" s="1"/>
      <c r="X414" s="1"/>
      <c r="Y414" s="1"/>
    </row>
    <row r="415" spans="19:25" ht="12.75" customHeight="1">
      <c r="S415" s="1"/>
      <c r="T415" s="1"/>
      <c r="U415" s="1"/>
      <c r="V415" s="1"/>
      <c r="W415" s="1"/>
      <c r="X415" s="1"/>
      <c r="Y415" s="1"/>
    </row>
    <row r="416" spans="19:25" ht="12.75" customHeight="1">
      <c r="S416" s="1"/>
      <c r="T416" s="1"/>
      <c r="U416" s="1"/>
      <c r="V416" s="1"/>
      <c r="W416" s="1"/>
      <c r="X416" s="1"/>
      <c r="Y416" s="1"/>
    </row>
    <row r="417" spans="19:25" ht="12.75" customHeight="1">
      <c r="S417" s="1"/>
      <c r="T417" s="1"/>
      <c r="U417" s="1"/>
      <c r="V417" s="1"/>
      <c r="W417" s="1"/>
      <c r="X417" s="1"/>
      <c r="Y417" s="1"/>
    </row>
    <row r="418" spans="19:25" ht="12.75" customHeight="1">
      <c r="S418" s="1"/>
      <c r="T418" s="1"/>
      <c r="U418" s="1"/>
      <c r="V418" s="1"/>
      <c r="W418" s="1"/>
      <c r="X418" s="1"/>
      <c r="Y418" s="1"/>
    </row>
    <row r="419" spans="19:25" ht="12.75" customHeight="1">
      <c r="S419" s="1"/>
      <c r="T419" s="1"/>
      <c r="U419" s="1"/>
      <c r="V419" s="1"/>
      <c r="W419" s="1"/>
      <c r="X419" s="1"/>
      <c r="Y419" s="1"/>
    </row>
    <row r="420" spans="19:25" ht="12.75" customHeight="1">
      <c r="S420" s="1"/>
      <c r="T420" s="1"/>
      <c r="U420" s="1"/>
      <c r="V420" s="1"/>
      <c r="W420" s="1"/>
      <c r="X420" s="1"/>
      <c r="Y420" s="1"/>
    </row>
    <row r="421" spans="19:25" ht="12.75" customHeight="1">
      <c r="S421" s="1"/>
      <c r="T421" s="1"/>
      <c r="U421" s="1"/>
      <c r="V421" s="1"/>
      <c r="W421" s="1"/>
      <c r="X421" s="1"/>
      <c r="Y421" s="1"/>
    </row>
    <row r="422" spans="19:25" ht="12.75" customHeight="1">
      <c r="S422" s="1"/>
      <c r="T422" s="1"/>
      <c r="U422" s="1"/>
      <c r="V422" s="1"/>
      <c r="W422" s="1"/>
      <c r="X422" s="1"/>
      <c r="Y422" s="1"/>
    </row>
    <row r="423" spans="19:25" ht="12.75" customHeight="1">
      <c r="S423" s="1"/>
      <c r="T423" s="1"/>
      <c r="U423" s="1"/>
      <c r="V423" s="1"/>
      <c r="W423" s="1"/>
      <c r="X423" s="1"/>
      <c r="Y423" s="1"/>
    </row>
    <row r="424" spans="19:25" ht="12.75" customHeight="1">
      <c r="S424" s="1"/>
      <c r="T424" s="1"/>
      <c r="U424" s="1"/>
      <c r="V424" s="1"/>
      <c r="W424" s="1"/>
      <c r="X424" s="1"/>
      <c r="Y424" s="1"/>
    </row>
    <row r="425" spans="19:25" ht="12.75" customHeight="1">
      <c r="S425" s="1"/>
      <c r="T425" s="1"/>
      <c r="U425" s="1"/>
      <c r="V425" s="1"/>
      <c r="W425" s="1"/>
      <c r="X425" s="1"/>
      <c r="Y425" s="1"/>
    </row>
    <row r="426" spans="19:25" ht="12.75" customHeight="1">
      <c r="S426" s="1"/>
      <c r="T426" s="1"/>
      <c r="U426" s="1"/>
      <c r="V426" s="1"/>
      <c r="W426" s="1"/>
      <c r="X426" s="1"/>
      <c r="Y426" s="1"/>
    </row>
    <row r="427" spans="19:25" ht="12.75" customHeight="1">
      <c r="S427" s="1"/>
      <c r="T427" s="1"/>
      <c r="U427" s="1"/>
      <c r="V427" s="1"/>
      <c r="W427" s="1"/>
      <c r="X427" s="1"/>
      <c r="Y427" s="1"/>
    </row>
    <row r="428" spans="19:25" ht="12.75" customHeight="1">
      <c r="S428" s="1"/>
      <c r="T428" s="1"/>
      <c r="U428" s="1"/>
      <c r="V428" s="1"/>
      <c r="W428" s="1"/>
      <c r="X428" s="1"/>
      <c r="Y428" s="1"/>
    </row>
    <row r="429" spans="19:25" ht="12.75" customHeight="1">
      <c r="S429" s="1"/>
      <c r="T429" s="1"/>
      <c r="U429" s="1"/>
      <c r="V429" s="1"/>
      <c r="W429" s="1"/>
      <c r="X429" s="1"/>
      <c r="Y429" s="1"/>
    </row>
    <row r="430" spans="19:25" ht="12.75" customHeight="1">
      <c r="S430" s="1"/>
      <c r="T430" s="1"/>
      <c r="U430" s="1"/>
      <c r="V430" s="1"/>
      <c r="W430" s="1"/>
      <c r="X430" s="1"/>
      <c r="Y430" s="1"/>
    </row>
    <row r="431" spans="19:25" ht="12.75" customHeight="1">
      <c r="S431" s="1"/>
      <c r="T431" s="1"/>
      <c r="U431" s="1"/>
      <c r="V431" s="1"/>
      <c r="W431" s="1"/>
      <c r="X431" s="1"/>
      <c r="Y431" s="1"/>
    </row>
    <row r="432" spans="19:25" ht="12.75" customHeight="1">
      <c r="S432" s="1"/>
      <c r="T432" s="1"/>
      <c r="U432" s="1"/>
      <c r="V432" s="1"/>
      <c r="W432" s="1"/>
      <c r="X432" s="1"/>
      <c r="Y432" s="1"/>
    </row>
    <row r="433" spans="19:25" ht="12.75" customHeight="1">
      <c r="S433" s="1"/>
      <c r="T433" s="1"/>
      <c r="U433" s="1"/>
      <c r="V433" s="1"/>
      <c r="W433" s="1"/>
      <c r="X433" s="1"/>
      <c r="Y433" s="1"/>
    </row>
    <row r="434" spans="19:25" ht="12.75" customHeight="1">
      <c r="S434" s="1"/>
      <c r="T434" s="1"/>
      <c r="U434" s="1"/>
      <c r="V434" s="1"/>
      <c r="W434" s="1"/>
      <c r="X434" s="1"/>
      <c r="Y434" s="1"/>
    </row>
    <row r="435" spans="19:25" ht="12.75" customHeight="1">
      <c r="S435" s="1"/>
      <c r="T435" s="1"/>
      <c r="U435" s="1"/>
      <c r="V435" s="1"/>
      <c r="W435" s="1"/>
      <c r="X435" s="1"/>
      <c r="Y435" s="1"/>
    </row>
    <row r="436" spans="19:25" ht="12.75" customHeight="1">
      <c r="S436" s="1"/>
      <c r="T436" s="1"/>
      <c r="U436" s="1"/>
      <c r="V436" s="1"/>
      <c r="W436" s="1"/>
      <c r="X436" s="1"/>
      <c r="Y436" s="1"/>
    </row>
    <row r="437" spans="19:25" ht="12.75" customHeight="1">
      <c r="S437" s="1"/>
      <c r="T437" s="1"/>
      <c r="U437" s="1"/>
      <c r="V437" s="1"/>
      <c r="W437" s="1"/>
      <c r="X437" s="1"/>
      <c r="Y437" s="1"/>
    </row>
    <row r="438" spans="19:25" ht="12.75" customHeight="1">
      <c r="S438" s="1"/>
      <c r="T438" s="1"/>
      <c r="U438" s="1"/>
      <c r="V438" s="1"/>
      <c r="W438" s="1"/>
      <c r="X438" s="1"/>
      <c r="Y438" s="1"/>
    </row>
    <row r="439" spans="19:25" ht="12.75" customHeight="1">
      <c r="S439" s="1"/>
      <c r="T439" s="1"/>
      <c r="U439" s="1"/>
      <c r="V439" s="1"/>
      <c r="W439" s="1"/>
      <c r="X439" s="1"/>
      <c r="Y439" s="1"/>
    </row>
    <row r="440" spans="19:25" ht="12.75" customHeight="1">
      <c r="S440" s="1"/>
      <c r="T440" s="1"/>
      <c r="U440" s="1"/>
      <c r="V440" s="1"/>
      <c r="W440" s="1"/>
      <c r="X440" s="1"/>
      <c r="Y440" s="1"/>
    </row>
    <row r="441" spans="19:25" ht="12.75" customHeight="1">
      <c r="S441" s="1"/>
      <c r="T441" s="1"/>
      <c r="U441" s="1"/>
      <c r="V441" s="1"/>
      <c r="W441" s="1"/>
      <c r="X441" s="1"/>
      <c r="Y441" s="1"/>
    </row>
    <row r="442" spans="19:25" ht="12.75" customHeight="1">
      <c r="S442" s="1"/>
      <c r="T442" s="1"/>
      <c r="U442" s="1"/>
      <c r="V442" s="1"/>
      <c r="W442" s="1"/>
      <c r="X442" s="1"/>
      <c r="Y442" s="1"/>
    </row>
    <row r="443" spans="19:25" ht="12.75" customHeight="1">
      <c r="S443" s="1"/>
      <c r="T443" s="1"/>
      <c r="U443" s="1"/>
      <c r="V443" s="1"/>
      <c r="W443" s="1"/>
      <c r="X443" s="1"/>
      <c r="Y443" s="1"/>
    </row>
    <row r="444" spans="19:25" ht="12.75" customHeight="1">
      <c r="S444" s="1"/>
      <c r="T444" s="1"/>
      <c r="U444" s="1"/>
      <c r="V444" s="1"/>
      <c r="W444" s="1"/>
      <c r="X444" s="1"/>
      <c r="Y444" s="1"/>
    </row>
    <row r="445" spans="19:25" ht="12.75" customHeight="1">
      <c r="S445" s="1"/>
      <c r="T445" s="1"/>
      <c r="U445" s="1"/>
      <c r="V445" s="1"/>
      <c r="W445" s="1"/>
      <c r="X445" s="1"/>
      <c r="Y445" s="1"/>
    </row>
    <row r="446" spans="19:25" ht="12.75" customHeight="1">
      <c r="S446" s="1"/>
      <c r="T446" s="1"/>
      <c r="U446" s="1"/>
      <c r="V446" s="1"/>
      <c r="W446" s="1"/>
      <c r="X446" s="1"/>
      <c r="Y446" s="1"/>
    </row>
    <row r="447" spans="19:25" ht="12.75" customHeight="1">
      <c r="S447" s="1"/>
      <c r="T447" s="1"/>
      <c r="U447" s="1"/>
      <c r="V447" s="1"/>
      <c r="W447" s="1"/>
      <c r="X447" s="1"/>
      <c r="Y447" s="1"/>
    </row>
    <row r="448" spans="19:25" ht="12.75" customHeight="1">
      <c r="S448" s="1"/>
      <c r="T448" s="1"/>
      <c r="U448" s="1"/>
      <c r="V448" s="1"/>
      <c r="W448" s="1"/>
      <c r="X448" s="1"/>
      <c r="Y448" s="1"/>
    </row>
    <row r="449" spans="19:25" ht="12.75" customHeight="1">
      <c r="S449" s="1"/>
      <c r="T449" s="1"/>
      <c r="U449" s="1"/>
      <c r="V449" s="1"/>
      <c r="W449" s="1"/>
      <c r="X449" s="1"/>
      <c r="Y449" s="1"/>
    </row>
    <row r="450" spans="19:25" ht="12.75" customHeight="1">
      <c r="S450" s="1"/>
      <c r="T450" s="1"/>
      <c r="U450" s="1"/>
      <c r="V450" s="1"/>
      <c r="W450" s="1"/>
      <c r="X450" s="1"/>
      <c r="Y450" s="1"/>
    </row>
    <row r="451" spans="19:25" ht="12.75" customHeight="1">
      <c r="S451" s="1"/>
      <c r="T451" s="1"/>
      <c r="U451" s="1"/>
      <c r="V451" s="1"/>
      <c r="W451" s="1"/>
      <c r="X451" s="1"/>
      <c r="Y451" s="1"/>
    </row>
    <row r="452" spans="19:25" ht="12.75" customHeight="1">
      <c r="S452" s="1"/>
      <c r="T452" s="1"/>
      <c r="U452" s="1"/>
      <c r="V452" s="1"/>
      <c r="W452" s="1"/>
      <c r="X452" s="1"/>
      <c r="Y452" s="1"/>
    </row>
    <row r="453" spans="19:25" ht="12.75" customHeight="1">
      <c r="S453" s="1"/>
      <c r="T453" s="1"/>
      <c r="U453" s="1"/>
      <c r="V453" s="1"/>
      <c r="W453" s="1"/>
      <c r="X453" s="1"/>
      <c r="Y453" s="1"/>
    </row>
    <row r="454" spans="19:25" ht="12.75" customHeight="1">
      <c r="S454" s="1"/>
      <c r="T454" s="1"/>
      <c r="U454" s="1"/>
      <c r="V454" s="1"/>
      <c r="W454" s="1"/>
      <c r="X454" s="1"/>
      <c r="Y454" s="1"/>
    </row>
    <row r="455" spans="19:25" ht="12.75" customHeight="1">
      <c r="S455" s="1"/>
      <c r="T455" s="1"/>
      <c r="U455" s="1"/>
      <c r="V455" s="1"/>
      <c r="W455" s="1"/>
      <c r="X455" s="1"/>
      <c r="Y455" s="1"/>
    </row>
    <row r="456" spans="19:25" ht="12.75" customHeight="1">
      <c r="S456" s="1"/>
      <c r="T456" s="1"/>
      <c r="U456" s="1"/>
      <c r="V456" s="1"/>
      <c r="W456" s="1"/>
      <c r="X456" s="1"/>
      <c r="Y456" s="1"/>
    </row>
    <row r="457" spans="19:25" ht="12.75" customHeight="1">
      <c r="S457" s="1"/>
      <c r="T457" s="1"/>
      <c r="U457" s="1"/>
      <c r="V457" s="1"/>
      <c r="W457" s="1"/>
      <c r="X457" s="1"/>
      <c r="Y457" s="1"/>
    </row>
    <row r="458" spans="19:25" ht="12.75" customHeight="1">
      <c r="S458" s="1"/>
      <c r="T458" s="1"/>
      <c r="U458" s="1"/>
      <c r="V458" s="1"/>
      <c r="W458" s="1"/>
      <c r="X458" s="1"/>
      <c r="Y458" s="1"/>
    </row>
    <row r="459" spans="19:25" ht="12.75" customHeight="1">
      <c r="S459" s="1"/>
      <c r="T459" s="1"/>
      <c r="U459" s="1"/>
      <c r="V459" s="1"/>
      <c r="W459" s="1"/>
      <c r="X459" s="1"/>
      <c r="Y459" s="1"/>
    </row>
    <row r="460" spans="19:25" ht="12.75" customHeight="1">
      <c r="S460" s="1"/>
      <c r="T460" s="1"/>
      <c r="U460" s="1"/>
      <c r="V460" s="1"/>
      <c r="W460" s="1"/>
      <c r="X460" s="1"/>
      <c r="Y460" s="1"/>
    </row>
    <row r="461" spans="19:25" ht="12.75" customHeight="1">
      <c r="S461" s="1"/>
      <c r="T461" s="1"/>
      <c r="U461" s="1"/>
      <c r="V461" s="1"/>
      <c r="W461" s="1"/>
      <c r="X461" s="1"/>
      <c r="Y461" s="1"/>
    </row>
    <row r="462" spans="19:25" ht="12.75" customHeight="1">
      <c r="S462" s="1"/>
      <c r="T462" s="1"/>
      <c r="U462" s="1"/>
      <c r="V462" s="1"/>
      <c r="W462" s="1"/>
      <c r="X462" s="1"/>
      <c r="Y462" s="1"/>
    </row>
    <row r="463" spans="19:25" ht="12.75" customHeight="1">
      <c r="S463" s="1"/>
      <c r="T463" s="1"/>
      <c r="U463" s="1"/>
      <c r="V463" s="1"/>
      <c r="W463" s="1"/>
      <c r="X463" s="1"/>
      <c r="Y463" s="1"/>
    </row>
    <row r="464" spans="19:25" ht="12.75" customHeight="1">
      <c r="S464" s="1"/>
      <c r="T464" s="1"/>
      <c r="U464" s="1"/>
      <c r="V464" s="1"/>
      <c r="W464" s="1"/>
      <c r="X464" s="1"/>
      <c r="Y464" s="1"/>
    </row>
    <row r="465" spans="19:25" ht="12.75" customHeight="1">
      <c r="S465" s="1"/>
      <c r="T465" s="1"/>
      <c r="U465" s="1"/>
      <c r="V465" s="1"/>
      <c r="W465" s="1"/>
      <c r="X465" s="1"/>
      <c r="Y465" s="1"/>
    </row>
    <row r="466" spans="19:25" ht="12.75" customHeight="1">
      <c r="S466" s="1"/>
      <c r="T466" s="1"/>
      <c r="U466" s="1"/>
      <c r="V466" s="1"/>
      <c r="W466" s="1"/>
      <c r="X466" s="1"/>
      <c r="Y466" s="1"/>
    </row>
    <row r="467" spans="19:25" ht="12.75" customHeight="1">
      <c r="S467" s="1"/>
      <c r="T467" s="1"/>
      <c r="U467" s="1"/>
      <c r="V467" s="1"/>
      <c r="W467" s="1"/>
      <c r="X467" s="1"/>
      <c r="Y467" s="1"/>
    </row>
    <row r="468" spans="19:25" ht="12.75" customHeight="1">
      <c r="S468" s="1"/>
      <c r="T468" s="1"/>
      <c r="U468" s="1"/>
      <c r="V468" s="1"/>
      <c r="W468" s="1"/>
      <c r="X468" s="1"/>
      <c r="Y468" s="1"/>
    </row>
    <row r="469" spans="19:25" ht="12.75" customHeight="1">
      <c r="S469" s="1"/>
      <c r="T469" s="1"/>
      <c r="U469" s="1"/>
      <c r="V469" s="1"/>
      <c r="W469" s="1"/>
      <c r="X469" s="1"/>
      <c r="Y469" s="1"/>
    </row>
    <row r="470" spans="19:25" ht="12.75" customHeight="1">
      <c r="S470" s="1"/>
      <c r="T470" s="1"/>
      <c r="U470" s="1"/>
      <c r="V470" s="1"/>
      <c r="W470" s="1"/>
      <c r="X470" s="1"/>
      <c r="Y470" s="1"/>
    </row>
    <row r="471" spans="19:25" ht="12.75" customHeight="1">
      <c r="S471" s="1"/>
      <c r="T471" s="1"/>
      <c r="U471" s="1"/>
      <c r="V471" s="1"/>
      <c r="W471" s="1"/>
      <c r="X471" s="1"/>
      <c r="Y471" s="1"/>
    </row>
    <row r="472" spans="19:25" ht="12.75" customHeight="1">
      <c r="S472" s="1"/>
      <c r="T472" s="1"/>
      <c r="U472" s="1"/>
      <c r="V472" s="1"/>
      <c r="W472" s="1"/>
      <c r="X472" s="1"/>
      <c r="Y472" s="1"/>
    </row>
    <row r="473" spans="19:25" ht="12.75" customHeight="1">
      <c r="S473" s="1"/>
      <c r="T473" s="1"/>
      <c r="U473" s="1"/>
      <c r="V473" s="1"/>
      <c r="W473" s="1"/>
      <c r="X473" s="1"/>
      <c r="Y473" s="1"/>
    </row>
    <row r="474" spans="19:25" ht="12.75" customHeight="1">
      <c r="S474" s="1"/>
      <c r="T474" s="1"/>
      <c r="U474" s="1"/>
      <c r="V474" s="1"/>
      <c r="W474" s="1"/>
      <c r="X474" s="1"/>
      <c r="Y474" s="1"/>
    </row>
    <row r="475" spans="19:25" ht="12.75" customHeight="1">
      <c r="S475" s="1"/>
      <c r="T475" s="1"/>
      <c r="U475" s="1"/>
      <c r="V475" s="1"/>
      <c r="W475" s="1"/>
      <c r="X475" s="1"/>
      <c r="Y475" s="1"/>
    </row>
    <row r="476" spans="19:25" ht="12.75" customHeight="1">
      <c r="S476" s="1"/>
      <c r="T476" s="1"/>
      <c r="U476" s="1"/>
      <c r="V476" s="1"/>
      <c r="W476" s="1"/>
      <c r="X476" s="1"/>
      <c r="Y476" s="1"/>
    </row>
    <row r="477" spans="19:25" ht="12.75" customHeight="1">
      <c r="S477" s="1"/>
      <c r="T477" s="1"/>
      <c r="U477" s="1"/>
      <c r="V477" s="1"/>
      <c r="W477" s="1"/>
      <c r="X477" s="1"/>
      <c r="Y477" s="1"/>
    </row>
    <row r="478" spans="19:25" ht="12.75" customHeight="1">
      <c r="S478" s="1"/>
      <c r="T478" s="1"/>
      <c r="U478" s="1"/>
      <c r="V478" s="1"/>
      <c r="W478" s="1"/>
      <c r="X478" s="1"/>
      <c r="Y478" s="1"/>
    </row>
    <row r="479" spans="19:25" ht="12.75" customHeight="1">
      <c r="S479" s="1"/>
      <c r="T479" s="1"/>
      <c r="U479" s="1"/>
      <c r="V479" s="1"/>
      <c r="W479" s="1"/>
      <c r="X479" s="1"/>
      <c r="Y479" s="1"/>
    </row>
    <row r="480" spans="19:25" ht="12.75" customHeight="1">
      <c r="S480" s="1"/>
      <c r="T480" s="1"/>
      <c r="U480" s="1"/>
      <c r="V480" s="1"/>
      <c r="W480" s="1"/>
      <c r="X480" s="1"/>
      <c r="Y480" s="1"/>
    </row>
    <row r="481" spans="19:25" ht="12.75" customHeight="1">
      <c r="S481" s="1"/>
      <c r="T481" s="1"/>
      <c r="U481" s="1"/>
      <c r="V481" s="1"/>
      <c r="W481" s="1"/>
      <c r="X481" s="1"/>
      <c r="Y481" s="1"/>
    </row>
    <row r="482" spans="19:25" ht="12.75" customHeight="1">
      <c r="S482" s="1"/>
      <c r="T482" s="1"/>
      <c r="U482" s="1"/>
      <c r="V482" s="1"/>
      <c r="W482" s="1"/>
      <c r="X482" s="1"/>
      <c r="Y482" s="1"/>
    </row>
    <row r="483" spans="19:25" ht="12.75" customHeight="1">
      <c r="S483" s="1"/>
      <c r="T483" s="1"/>
      <c r="U483" s="1"/>
      <c r="V483" s="1"/>
      <c r="W483" s="1"/>
      <c r="X483" s="1"/>
      <c r="Y483" s="1"/>
    </row>
    <row r="484" spans="19:25" ht="12.75" customHeight="1">
      <c r="S484" s="1"/>
      <c r="T484" s="1"/>
      <c r="U484" s="1"/>
      <c r="V484" s="1"/>
      <c r="W484" s="1"/>
      <c r="X484" s="1"/>
      <c r="Y484" s="1"/>
    </row>
    <row r="485" spans="19:25" ht="12.75" customHeight="1">
      <c r="S485" s="1"/>
      <c r="T485" s="1"/>
      <c r="U485" s="1"/>
      <c r="V485" s="1"/>
      <c r="W485" s="1"/>
      <c r="X485" s="1"/>
      <c r="Y485" s="1"/>
    </row>
    <row r="486" spans="19:25" ht="12.75" customHeight="1">
      <c r="S486" s="1"/>
      <c r="T486" s="1"/>
      <c r="U486" s="1"/>
      <c r="V486" s="1"/>
      <c r="W486" s="1"/>
      <c r="X486" s="1"/>
      <c r="Y486" s="1"/>
    </row>
    <row r="487" spans="19:25" ht="12.75" customHeight="1">
      <c r="S487" s="1"/>
      <c r="T487" s="1"/>
      <c r="U487" s="1"/>
      <c r="V487" s="1"/>
      <c r="W487" s="1"/>
      <c r="X487" s="1"/>
      <c r="Y487" s="1"/>
    </row>
    <row r="488" spans="19:25" ht="12.75" customHeight="1">
      <c r="S488" s="1"/>
      <c r="T488" s="1"/>
      <c r="U488" s="1"/>
      <c r="V488" s="1"/>
      <c r="W488" s="1"/>
      <c r="X488" s="1"/>
      <c r="Y488" s="1"/>
    </row>
    <row r="489" spans="19:25" ht="12.75" customHeight="1">
      <c r="S489" s="1"/>
      <c r="T489" s="1"/>
      <c r="U489" s="1"/>
      <c r="V489" s="1"/>
      <c r="W489" s="1"/>
      <c r="X489" s="1"/>
      <c r="Y489" s="1"/>
    </row>
    <row r="490" spans="19:25" ht="12.75" customHeight="1">
      <c r="S490" s="1"/>
      <c r="T490" s="1"/>
      <c r="U490" s="1"/>
      <c r="V490" s="1"/>
      <c r="W490" s="1"/>
      <c r="X490" s="1"/>
      <c r="Y490" s="1"/>
    </row>
    <row r="491" spans="19:25" ht="12.75" customHeight="1">
      <c r="S491" s="1"/>
      <c r="T491" s="1"/>
      <c r="U491" s="1"/>
      <c r="V491" s="1"/>
      <c r="W491" s="1"/>
      <c r="X491" s="1"/>
      <c r="Y491" s="1"/>
    </row>
    <row r="492" spans="19:25" ht="12.75" customHeight="1">
      <c r="S492" s="1"/>
      <c r="T492" s="1"/>
      <c r="U492" s="1"/>
      <c r="V492" s="1"/>
      <c r="W492" s="1"/>
      <c r="X492" s="1"/>
      <c r="Y492" s="1"/>
    </row>
    <row r="493" spans="19:25" ht="12.75" customHeight="1">
      <c r="S493" s="1"/>
      <c r="T493" s="1"/>
      <c r="U493" s="1"/>
      <c r="V493" s="1"/>
      <c r="W493" s="1"/>
      <c r="X493" s="1"/>
      <c r="Y493" s="1"/>
    </row>
    <row r="494" spans="19:25" ht="12.75" customHeight="1">
      <c r="S494" s="1"/>
      <c r="T494" s="1"/>
      <c r="U494" s="1"/>
      <c r="V494" s="1"/>
      <c r="W494" s="1"/>
      <c r="X494" s="1"/>
      <c r="Y494" s="1"/>
    </row>
    <row r="495" spans="19:25" ht="12.75" customHeight="1">
      <c r="S495" s="1"/>
      <c r="T495" s="1"/>
      <c r="U495" s="1"/>
      <c r="V495" s="1"/>
      <c r="W495" s="1"/>
      <c r="X495" s="1"/>
      <c r="Y495" s="1"/>
    </row>
    <row r="496" spans="19:25" ht="12.75" customHeight="1">
      <c r="S496" s="1"/>
      <c r="T496" s="1"/>
      <c r="U496" s="1"/>
      <c r="V496" s="1"/>
      <c r="W496" s="1"/>
      <c r="X496" s="1"/>
      <c r="Y496" s="1"/>
    </row>
    <row r="497" spans="19:25" ht="12.75" customHeight="1">
      <c r="S497" s="1"/>
      <c r="T497" s="1"/>
      <c r="U497" s="1"/>
      <c r="V497" s="1"/>
      <c r="W497" s="1"/>
      <c r="X497" s="1"/>
      <c r="Y497" s="1"/>
    </row>
    <row r="498" spans="19:25" ht="12.75" customHeight="1">
      <c r="S498" s="1"/>
      <c r="T498" s="1"/>
      <c r="U498" s="1"/>
      <c r="V498" s="1"/>
      <c r="W498" s="1"/>
      <c r="X498" s="1"/>
      <c r="Y498" s="1"/>
    </row>
    <row r="499" spans="19:25" ht="12.75" customHeight="1">
      <c r="S499" s="1"/>
      <c r="T499" s="1"/>
      <c r="U499" s="1"/>
      <c r="V499" s="1"/>
      <c r="W499" s="1"/>
      <c r="X499" s="1"/>
      <c r="Y499" s="1"/>
    </row>
    <row r="500" spans="19:25" ht="12.75" customHeight="1">
      <c r="S500" s="1"/>
      <c r="T500" s="1"/>
      <c r="U500" s="1"/>
      <c r="V500" s="1"/>
      <c r="W500" s="1"/>
      <c r="X500" s="1"/>
      <c r="Y500" s="1"/>
    </row>
    <row r="501" spans="19:25" ht="12.75" customHeight="1">
      <c r="S501" s="1"/>
      <c r="T501" s="1"/>
      <c r="U501" s="1"/>
      <c r="V501" s="1"/>
      <c r="W501" s="1"/>
      <c r="X501" s="1"/>
      <c r="Y501" s="1"/>
    </row>
    <row r="502" spans="19:25" ht="12.75" customHeight="1">
      <c r="S502" s="1"/>
      <c r="T502" s="1"/>
      <c r="U502" s="1"/>
      <c r="V502" s="1"/>
      <c r="W502" s="1"/>
      <c r="X502" s="1"/>
      <c r="Y502" s="1"/>
    </row>
    <row r="503" spans="19:25" ht="12.75" customHeight="1">
      <c r="S503" s="1"/>
      <c r="T503" s="1"/>
      <c r="U503" s="1"/>
      <c r="V503" s="1"/>
      <c r="W503" s="1"/>
      <c r="X503" s="1"/>
      <c r="Y503" s="1"/>
    </row>
    <row r="504" spans="19:25" ht="12.75" customHeight="1">
      <c r="S504" s="1"/>
      <c r="T504" s="1"/>
      <c r="U504" s="1"/>
      <c r="V504" s="1"/>
      <c r="W504" s="1"/>
      <c r="X504" s="1"/>
      <c r="Y504" s="1"/>
    </row>
    <row r="505" spans="19:25" ht="12.75" customHeight="1">
      <c r="S505" s="1"/>
      <c r="T505" s="1"/>
      <c r="U505" s="1"/>
      <c r="V505" s="1"/>
      <c r="W505" s="1"/>
      <c r="X505" s="1"/>
      <c r="Y505" s="1"/>
    </row>
    <row r="506" spans="19:25" ht="12.75" customHeight="1">
      <c r="S506" s="1"/>
      <c r="T506" s="1"/>
      <c r="U506" s="1"/>
      <c r="V506" s="1"/>
      <c r="W506" s="1"/>
      <c r="X506" s="1"/>
      <c r="Y506" s="1"/>
    </row>
    <row r="507" spans="19:25" ht="12.75" customHeight="1">
      <c r="S507" s="1"/>
      <c r="T507" s="1"/>
      <c r="U507" s="1"/>
      <c r="V507" s="1"/>
      <c r="W507" s="1"/>
      <c r="X507" s="1"/>
      <c r="Y507" s="1"/>
    </row>
    <row r="508" spans="19:25" ht="12.75" customHeight="1">
      <c r="S508" s="1"/>
      <c r="T508" s="1"/>
      <c r="U508" s="1"/>
      <c r="V508" s="1"/>
      <c r="W508" s="1"/>
      <c r="X508" s="1"/>
      <c r="Y508" s="1"/>
    </row>
    <row r="509" spans="19:25" ht="12.75" customHeight="1">
      <c r="S509" s="1"/>
      <c r="T509" s="1"/>
      <c r="U509" s="1"/>
      <c r="V509" s="1"/>
      <c r="W509" s="1"/>
      <c r="X509" s="1"/>
      <c r="Y509" s="1"/>
    </row>
    <row r="510" spans="19:25" ht="12.75" customHeight="1">
      <c r="S510" s="1"/>
      <c r="T510" s="1"/>
      <c r="U510" s="1"/>
      <c r="V510" s="1"/>
      <c r="W510" s="1"/>
      <c r="X510" s="1"/>
      <c r="Y510" s="1"/>
    </row>
    <row r="511" spans="19:25" ht="12.75" customHeight="1">
      <c r="S511" s="1"/>
      <c r="T511" s="1"/>
      <c r="U511" s="1"/>
      <c r="V511" s="1"/>
      <c r="W511" s="1"/>
      <c r="X511" s="1"/>
      <c r="Y511" s="1"/>
    </row>
    <row r="512" spans="19:25" ht="12.75" customHeight="1">
      <c r="S512" s="1"/>
      <c r="T512" s="1"/>
      <c r="U512" s="1"/>
      <c r="V512" s="1"/>
      <c r="W512" s="1"/>
      <c r="X512" s="1"/>
      <c r="Y512" s="1"/>
    </row>
    <row r="513" spans="19:25" ht="12.75" customHeight="1">
      <c r="S513" s="1"/>
      <c r="T513" s="1"/>
      <c r="U513" s="1"/>
      <c r="V513" s="1"/>
      <c r="W513" s="1"/>
      <c r="X513" s="1"/>
      <c r="Y513" s="1"/>
    </row>
    <row r="514" spans="19:25" ht="12.75" customHeight="1">
      <c r="S514" s="1"/>
      <c r="T514" s="1"/>
      <c r="U514" s="1"/>
      <c r="V514" s="1"/>
      <c r="W514" s="1"/>
      <c r="X514" s="1"/>
      <c r="Y514" s="1"/>
    </row>
    <row r="515" spans="19:25" ht="12.75" customHeight="1">
      <c r="S515" s="1"/>
      <c r="T515" s="1"/>
      <c r="U515" s="1"/>
      <c r="V515" s="1"/>
      <c r="W515" s="1"/>
      <c r="X515" s="1"/>
      <c r="Y515" s="1"/>
    </row>
    <row r="516" spans="19:25" ht="12.75" customHeight="1">
      <c r="S516" s="1"/>
      <c r="T516" s="1"/>
      <c r="U516" s="1"/>
      <c r="V516" s="1"/>
      <c r="W516" s="1"/>
      <c r="X516" s="1"/>
      <c r="Y516" s="1"/>
    </row>
    <row r="517" spans="19:25" ht="12.75" customHeight="1">
      <c r="S517" s="1"/>
      <c r="T517" s="1"/>
      <c r="U517" s="1"/>
      <c r="V517" s="1"/>
      <c r="W517" s="1"/>
      <c r="X517" s="1"/>
      <c r="Y517" s="1"/>
    </row>
    <row r="518" spans="19:25" ht="12.75" customHeight="1">
      <c r="S518" s="1"/>
      <c r="T518" s="1"/>
      <c r="U518" s="1"/>
      <c r="V518" s="1"/>
      <c r="W518" s="1"/>
      <c r="X518" s="1"/>
      <c r="Y518" s="1"/>
    </row>
    <row r="519" spans="19:25" ht="12.75" customHeight="1">
      <c r="S519" s="1"/>
      <c r="T519" s="1"/>
      <c r="U519" s="1"/>
      <c r="V519" s="1"/>
      <c r="W519" s="1"/>
      <c r="X519" s="1"/>
      <c r="Y519" s="1"/>
    </row>
    <row r="520" spans="19:25" ht="12.75" customHeight="1">
      <c r="S520" s="1"/>
      <c r="T520" s="1"/>
      <c r="U520" s="1"/>
      <c r="V520" s="1"/>
      <c r="W520" s="1"/>
      <c r="X520" s="1"/>
      <c r="Y520" s="1"/>
    </row>
    <row r="521" spans="19:25" ht="12.75" customHeight="1">
      <c r="S521" s="1"/>
      <c r="T521" s="1"/>
      <c r="U521" s="1"/>
      <c r="V521" s="1"/>
      <c r="W521" s="1"/>
      <c r="X521" s="1"/>
      <c r="Y521" s="1"/>
    </row>
    <row r="522" spans="19:25" ht="12.75" customHeight="1">
      <c r="S522" s="1"/>
      <c r="T522" s="1"/>
      <c r="U522" s="1"/>
      <c r="V522" s="1"/>
      <c r="W522" s="1"/>
      <c r="X522" s="1"/>
      <c r="Y522" s="1"/>
    </row>
    <row r="523" spans="19:25" ht="12.75" customHeight="1">
      <c r="S523" s="1"/>
      <c r="T523" s="1"/>
      <c r="U523" s="1"/>
      <c r="V523" s="1"/>
      <c r="W523" s="1"/>
      <c r="X523" s="1"/>
      <c r="Y523" s="1"/>
    </row>
    <row r="524" spans="19:25" ht="12.75" customHeight="1">
      <c r="S524" s="1"/>
      <c r="T524" s="1"/>
      <c r="U524" s="1"/>
      <c r="V524" s="1"/>
      <c r="W524" s="1"/>
      <c r="X524" s="1"/>
      <c r="Y524" s="1"/>
    </row>
    <row r="525" spans="19:25" ht="12.75" customHeight="1">
      <c r="S525" s="1"/>
      <c r="T525" s="1"/>
      <c r="U525" s="1"/>
      <c r="V525" s="1"/>
      <c r="W525" s="1"/>
      <c r="X525" s="1"/>
      <c r="Y525" s="1"/>
    </row>
    <row r="526" spans="19:25" ht="12.75" customHeight="1">
      <c r="S526" s="1"/>
      <c r="T526" s="1"/>
      <c r="U526" s="1"/>
      <c r="V526" s="1"/>
      <c r="W526" s="1"/>
      <c r="X526" s="1"/>
      <c r="Y526" s="1"/>
    </row>
    <row r="527" spans="19:25" ht="12.75" customHeight="1">
      <c r="S527" s="1"/>
      <c r="T527" s="1"/>
      <c r="U527" s="1"/>
      <c r="V527" s="1"/>
      <c r="W527" s="1"/>
      <c r="X527" s="1"/>
      <c r="Y527" s="1"/>
    </row>
    <row r="528" spans="19:25" ht="12.75" customHeight="1">
      <c r="S528" s="1"/>
      <c r="T528" s="1"/>
      <c r="U528" s="1"/>
      <c r="V528" s="1"/>
      <c r="W528" s="1"/>
      <c r="X528" s="1"/>
      <c r="Y528" s="1"/>
    </row>
    <row r="529" spans="19:25" ht="12.75" customHeight="1">
      <c r="S529" s="1"/>
      <c r="T529" s="1"/>
      <c r="U529" s="1"/>
      <c r="V529" s="1"/>
      <c r="W529" s="1"/>
      <c r="X529" s="1"/>
      <c r="Y529" s="1"/>
    </row>
    <row r="530" spans="19:25" ht="12.75" customHeight="1">
      <c r="S530" s="1"/>
      <c r="T530" s="1"/>
      <c r="U530" s="1"/>
      <c r="V530" s="1"/>
      <c r="W530" s="1"/>
      <c r="X530" s="1"/>
      <c r="Y530" s="1"/>
    </row>
    <row r="531" spans="19:25" ht="12.75" customHeight="1">
      <c r="S531" s="1"/>
      <c r="T531" s="1"/>
      <c r="U531" s="1"/>
      <c r="V531" s="1"/>
      <c r="W531" s="1"/>
      <c r="X531" s="1"/>
      <c r="Y531" s="1"/>
    </row>
    <row r="532" spans="19:25" ht="12.75" customHeight="1">
      <c r="S532" s="1"/>
      <c r="T532" s="1"/>
      <c r="U532" s="1"/>
      <c r="V532" s="1"/>
      <c r="W532" s="1"/>
      <c r="X532" s="1"/>
      <c r="Y532" s="1"/>
    </row>
    <row r="533" spans="19:25" ht="12.75" customHeight="1">
      <c r="S533" s="1"/>
      <c r="T533" s="1"/>
      <c r="U533" s="1"/>
      <c r="V533" s="1"/>
      <c r="W533" s="1"/>
      <c r="X533" s="1"/>
      <c r="Y533" s="1"/>
    </row>
    <row r="534" spans="19:25" ht="12.75" customHeight="1">
      <c r="S534" s="1"/>
      <c r="T534" s="1"/>
      <c r="U534" s="1"/>
      <c r="V534" s="1"/>
      <c r="W534" s="1"/>
      <c r="X534" s="1"/>
      <c r="Y534" s="1"/>
    </row>
    <row r="535" spans="19:25" ht="12.75" customHeight="1">
      <c r="S535" s="1"/>
      <c r="T535" s="1"/>
      <c r="U535" s="1"/>
      <c r="V535" s="1"/>
      <c r="W535" s="1"/>
      <c r="X535" s="1"/>
      <c r="Y535" s="1"/>
    </row>
    <row r="536" spans="19:25" ht="12.75" customHeight="1">
      <c r="S536" s="1"/>
      <c r="T536" s="1"/>
      <c r="U536" s="1"/>
      <c r="V536" s="1"/>
      <c r="W536" s="1"/>
      <c r="X536" s="1"/>
      <c r="Y536" s="1"/>
    </row>
    <row r="537" spans="19:25" ht="12.75" customHeight="1">
      <c r="S537" s="1"/>
      <c r="T537" s="1"/>
      <c r="U537" s="1"/>
      <c r="V537" s="1"/>
      <c r="W537" s="1"/>
      <c r="X537" s="1"/>
      <c r="Y537" s="1"/>
    </row>
    <row r="538" spans="19:25" ht="12.75" customHeight="1">
      <c r="S538" s="1"/>
      <c r="T538" s="1"/>
      <c r="U538" s="1"/>
      <c r="V538" s="1"/>
      <c r="W538" s="1"/>
      <c r="X538" s="1"/>
      <c r="Y538" s="1"/>
    </row>
    <row r="539" spans="19:25" ht="12.75" customHeight="1">
      <c r="S539" s="1"/>
      <c r="T539" s="1"/>
      <c r="U539" s="1"/>
      <c r="V539" s="1"/>
      <c r="W539" s="1"/>
      <c r="X539" s="1"/>
      <c r="Y539" s="1"/>
    </row>
    <row r="540" spans="19:25" ht="12.75" customHeight="1">
      <c r="S540" s="1"/>
      <c r="T540" s="1"/>
      <c r="U540" s="1"/>
      <c r="V540" s="1"/>
      <c r="W540" s="1"/>
      <c r="X540" s="1"/>
      <c r="Y540" s="1"/>
    </row>
    <row r="541" spans="19:25" ht="12.75" customHeight="1">
      <c r="S541" s="1"/>
      <c r="T541" s="1"/>
      <c r="U541" s="1"/>
      <c r="V541" s="1"/>
      <c r="W541" s="1"/>
      <c r="X541" s="1"/>
      <c r="Y541" s="1"/>
    </row>
    <row r="542" spans="19:25" ht="12.75" customHeight="1">
      <c r="S542" s="1"/>
      <c r="T542" s="1"/>
      <c r="U542" s="1"/>
      <c r="V542" s="1"/>
      <c r="W542" s="1"/>
      <c r="X542" s="1"/>
      <c r="Y542" s="1"/>
    </row>
    <row r="543" spans="19:25" ht="12.75" customHeight="1">
      <c r="S543" s="1"/>
      <c r="T543" s="1"/>
      <c r="U543" s="1"/>
      <c r="V543" s="1"/>
      <c r="W543" s="1"/>
      <c r="X543" s="1"/>
      <c r="Y543" s="1"/>
    </row>
    <row r="544" spans="19:25" ht="12.75" customHeight="1">
      <c r="S544" s="1"/>
      <c r="T544" s="1"/>
      <c r="U544" s="1"/>
      <c r="V544" s="1"/>
      <c r="W544" s="1"/>
      <c r="X544" s="1"/>
      <c r="Y544" s="1"/>
    </row>
    <row r="545" spans="19:25" ht="12.75" customHeight="1">
      <c r="S545" s="1"/>
      <c r="T545" s="1"/>
      <c r="U545" s="1"/>
      <c r="V545" s="1"/>
      <c r="W545" s="1"/>
      <c r="X545" s="1"/>
      <c r="Y545" s="1"/>
    </row>
    <row r="546" spans="19:25" ht="12.75" customHeight="1">
      <c r="S546" s="1"/>
      <c r="T546" s="1"/>
      <c r="U546" s="1"/>
      <c r="V546" s="1"/>
      <c r="W546" s="1"/>
      <c r="X546" s="1"/>
      <c r="Y546" s="1"/>
    </row>
    <row r="547" spans="19:25" ht="12.75" customHeight="1">
      <c r="S547" s="1"/>
      <c r="T547" s="1"/>
      <c r="U547" s="1"/>
      <c r="V547" s="1"/>
      <c r="W547" s="1"/>
      <c r="X547" s="1"/>
      <c r="Y547" s="1"/>
    </row>
    <row r="548" spans="19:25" ht="12.75" customHeight="1">
      <c r="S548" s="1"/>
      <c r="T548" s="1"/>
      <c r="U548" s="1"/>
      <c r="V548" s="1"/>
      <c r="W548" s="1"/>
      <c r="X548" s="1"/>
      <c r="Y548" s="1"/>
    </row>
    <row r="549" spans="19:25" ht="12.75" customHeight="1">
      <c r="S549" s="1"/>
      <c r="T549" s="1"/>
      <c r="U549" s="1"/>
      <c r="V549" s="1"/>
      <c r="W549" s="1"/>
      <c r="X549" s="1"/>
      <c r="Y549" s="1"/>
    </row>
    <row r="550" spans="19:25" ht="12.75" customHeight="1">
      <c r="S550" s="1"/>
      <c r="T550" s="1"/>
      <c r="U550" s="1"/>
      <c r="V550" s="1"/>
      <c r="W550" s="1"/>
      <c r="X550" s="1"/>
      <c r="Y550" s="1"/>
    </row>
    <row r="551" spans="19:25" ht="12.75" customHeight="1">
      <c r="S551" s="1"/>
      <c r="T551" s="1"/>
      <c r="U551" s="1"/>
      <c r="V551" s="1"/>
      <c r="W551" s="1"/>
      <c r="X551" s="1"/>
      <c r="Y551" s="1"/>
    </row>
    <row r="552" spans="19:25" ht="12.75" customHeight="1">
      <c r="S552" s="1"/>
      <c r="T552" s="1"/>
      <c r="U552" s="1"/>
      <c r="V552" s="1"/>
      <c r="W552" s="1"/>
      <c r="X552" s="1"/>
      <c r="Y552" s="1"/>
    </row>
    <row r="553" spans="19:25" ht="12.75" customHeight="1">
      <c r="S553" s="1"/>
      <c r="T553" s="1"/>
      <c r="U553" s="1"/>
      <c r="V553" s="1"/>
      <c r="W553" s="1"/>
      <c r="X553" s="1"/>
      <c r="Y553" s="1"/>
    </row>
    <row r="554" spans="19:25" ht="12.75" customHeight="1">
      <c r="S554" s="1"/>
      <c r="T554" s="1"/>
      <c r="U554" s="1"/>
      <c r="V554" s="1"/>
      <c r="W554" s="1"/>
      <c r="X554" s="1"/>
      <c r="Y554" s="1"/>
    </row>
    <row r="555" spans="19:25" ht="12.75" customHeight="1">
      <c r="S555" s="1"/>
      <c r="T555" s="1"/>
      <c r="U555" s="1"/>
      <c r="V555" s="1"/>
      <c r="W555" s="1"/>
      <c r="X555" s="1"/>
      <c r="Y555" s="1"/>
    </row>
    <row r="556" spans="19:25" ht="12.75" customHeight="1">
      <c r="S556" s="1"/>
      <c r="T556" s="1"/>
      <c r="U556" s="1"/>
      <c r="V556" s="1"/>
      <c r="W556" s="1"/>
      <c r="X556" s="1"/>
      <c r="Y556" s="1"/>
    </row>
    <row r="557" spans="19:25" ht="12.75" customHeight="1">
      <c r="S557" s="1"/>
      <c r="T557" s="1"/>
      <c r="U557" s="1"/>
      <c r="V557" s="1"/>
      <c r="W557" s="1"/>
      <c r="X557" s="1"/>
      <c r="Y557" s="1"/>
    </row>
    <row r="558" spans="19:25" ht="12.75" customHeight="1">
      <c r="S558" s="1"/>
      <c r="T558" s="1"/>
      <c r="U558" s="1"/>
      <c r="V558" s="1"/>
      <c r="W558" s="1"/>
      <c r="X558" s="1"/>
      <c r="Y558" s="1"/>
    </row>
    <row r="559" spans="19:25" ht="12.75" customHeight="1">
      <c r="S559" s="1"/>
      <c r="T559" s="1"/>
      <c r="U559" s="1"/>
      <c r="V559" s="1"/>
      <c r="W559" s="1"/>
      <c r="X559" s="1"/>
      <c r="Y559" s="1"/>
    </row>
    <row r="560" spans="19:25" ht="12.75" customHeight="1">
      <c r="S560" s="1"/>
      <c r="T560" s="1"/>
      <c r="U560" s="1"/>
      <c r="V560" s="1"/>
      <c r="W560" s="1"/>
      <c r="X560" s="1"/>
      <c r="Y560" s="1"/>
    </row>
    <row r="561" spans="19:25" ht="12.75" customHeight="1">
      <c r="S561" s="1"/>
      <c r="T561" s="1"/>
      <c r="U561" s="1"/>
      <c r="V561" s="1"/>
      <c r="W561" s="1"/>
      <c r="X561" s="1"/>
      <c r="Y561" s="1"/>
    </row>
    <row r="562" spans="19:25" ht="12.75" customHeight="1">
      <c r="S562" s="1"/>
      <c r="T562" s="1"/>
      <c r="U562" s="1"/>
      <c r="V562" s="1"/>
      <c r="W562" s="1"/>
      <c r="X562" s="1"/>
      <c r="Y562" s="1"/>
    </row>
    <row r="563" spans="19:25" ht="12.75" customHeight="1">
      <c r="S563" s="1"/>
      <c r="T563" s="1"/>
      <c r="U563" s="1"/>
      <c r="V563" s="1"/>
      <c r="W563" s="1"/>
      <c r="X563" s="1"/>
      <c r="Y563" s="1"/>
    </row>
    <row r="564" spans="19:25" ht="12.75" customHeight="1">
      <c r="S564" s="1"/>
      <c r="T564" s="1"/>
      <c r="U564" s="1"/>
      <c r="V564" s="1"/>
      <c r="W564" s="1"/>
      <c r="X564" s="1"/>
      <c r="Y564" s="1"/>
    </row>
    <row r="565" spans="19:25" ht="12.75" customHeight="1">
      <c r="S565" s="1"/>
      <c r="T565" s="1"/>
      <c r="U565" s="1"/>
      <c r="V565" s="1"/>
      <c r="W565" s="1"/>
      <c r="X565" s="1"/>
      <c r="Y565" s="1"/>
    </row>
    <row r="566" spans="19:25" ht="12.75" customHeight="1">
      <c r="S566" s="1"/>
      <c r="T566" s="1"/>
      <c r="U566" s="1"/>
      <c r="V566" s="1"/>
      <c r="W566" s="1"/>
      <c r="X566" s="1"/>
      <c r="Y566" s="1"/>
    </row>
    <row r="567" spans="19:25" ht="12.75" customHeight="1">
      <c r="S567" s="1"/>
      <c r="T567" s="1"/>
      <c r="U567" s="1"/>
      <c r="V567" s="1"/>
      <c r="W567" s="1"/>
      <c r="X567" s="1"/>
      <c r="Y567" s="1"/>
    </row>
    <row r="568" spans="19:25" ht="12.75" customHeight="1">
      <c r="S568" s="1"/>
      <c r="T568" s="1"/>
      <c r="U568" s="1"/>
      <c r="V568" s="1"/>
      <c r="W568" s="1"/>
      <c r="X568" s="1"/>
      <c r="Y568" s="1"/>
    </row>
    <row r="569" spans="19:25" ht="12.75" customHeight="1">
      <c r="S569" s="1"/>
      <c r="T569" s="1"/>
      <c r="U569" s="1"/>
      <c r="V569" s="1"/>
      <c r="W569" s="1"/>
      <c r="X569" s="1"/>
      <c r="Y569" s="1"/>
    </row>
    <row r="570" spans="19:25" ht="12.75" customHeight="1">
      <c r="S570" s="1"/>
      <c r="T570" s="1"/>
      <c r="U570" s="1"/>
      <c r="V570" s="1"/>
      <c r="W570" s="1"/>
      <c r="X570" s="1"/>
      <c r="Y570" s="1"/>
    </row>
    <row r="571" spans="19:25" ht="12.75" customHeight="1">
      <c r="S571" s="1"/>
      <c r="T571" s="1"/>
      <c r="U571" s="1"/>
      <c r="V571" s="1"/>
      <c r="W571" s="1"/>
      <c r="X571" s="1"/>
      <c r="Y571" s="1"/>
    </row>
    <row r="572" spans="19:25" ht="12.75" customHeight="1">
      <c r="S572" s="1"/>
      <c r="T572" s="1"/>
      <c r="U572" s="1"/>
      <c r="V572" s="1"/>
      <c r="W572" s="1"/>
      <c r="X572" s="1"/>
      <c r="Y572" s="1"/>
    </row>
    <row r="573" spans="19:25" ht="12.75" customHeight="1">
      <c r="S573" s="1"/>
      <c r="T573" s="1"/>
      <c r="U573" s="1"/>
      <c r="V573" s="1"/>
      <c r="W573" s="1"/>
      <c r="X573" s="1"/>
      <c r="Y573" s="1"/>
    </row>
    <row r="574" spans="19:25" ht="12.75" customHeight="1">
      <c r="S574" s="1"/>
      <c r="T574" s="1"/>
      <c r="U574" s="1"/>
      <c r="V574" s="1"/>
      <c r="W574" s="1"/>
      <c r="X574" s="1"/>
      <c r="Y574" s="1"/>
    </row>
    <row r="575" spans="19:25" ht="12.75" customHeight="1">
      <c r="S575" s="1"/>
      <c r="T575" s="1"/>
      <c r="U575" s="1"/>
      <c r="V575" s="1"/>
      <c r="W575" s="1"/>
      <c r="X575" s="1"/>
      <c r="Y575" s="1"/>
    </row>
    <row r="576" spans="19:25" ht="12.75" customHeight="1">
      <c r="S576" s="1"/>
      <c r="T576" s="1"/>
      <c r="U576" s="1"/>
      <c r="V576" s="1"/>
      <c r="W576" s="1"/>
      <c r="X576" s="1"/>
      <c r="Y576" s="1"/>
    </row>
    <row r="577" spans="19:25" ht="12.75" customHeight="1">
      <c r="S577" s="1"/>
      <c r="T577" s="1"/>
      <c r="U577" s="1"/>
      <c r="V577" s="1"/>
      <c r="W577" s="1"/>
      <c r="X577" s="1"/>
      <c r="Y577" s="1"/>
    </row>
    <row r="578" spans="19:25" ht="12.75" customHeight="1">
      <c r="S578" s="1"/>
      <c r="T578" s="1"/>
      <c r="U578" s="1"/>
      <c r="V578" s="1"/>
      <c r="W578" s="1"/>
      <c r="X578" s="1"/>
      <c r="Y578" s="1"/>
    </row>
    <row r="579" spans="19:25" ht="12.75" customHeight="1">
      <c r="S579" s="1"/>
      <c r="T579" s="1"/>
      <c r="U579" s="1"/>
      <c r="V579" s="1"/>
      <c r="W579" s="1"/>
      <c r="X579" s="1"/>
      <c r="Y579" s="1"/>
    </row>
    <row r="580" spans="19:25" ht="12.75" customHeight="1">
      <c r="S580" s="1"/>
      <c r="T580" s="1"/>
      <c r="U580" s="1"/>
      <c r="V580" s="1"/>
      <c r="W580" s="1"/>
      <c r="X580" s="1"/>
      <c r="Y580" s="1"/>
    </row>
    <row r="581" spans="19:25" ht="12.75" customHeight="1">
      <c r="S581" s="1"/>
      <c r="T581" s="1"/>
      <c r="U581" s="1"/>
      <c r="V581" s="1"/>
      <c r="W581" s="1"/>
      <c r="X581" s="1"/>
      <c r="Y581" s="1"/>
    </row>
    <row r="582" spans="19:25" ht="12.75" customHeight="1">
      <c r="S582" s="1"/>
      <c r="T582" s="1"/>
      <c r="U582" s="1"/>
      <c r="V582" s="1"/>
      <c r="W582" s="1"/>
      <c r="X582" s="1"/>
      <c r="Y582" s="1"/>
    </row>
    <row r="583" spans="19:25" ht="12.75" customHeight="1">
      <c r="S583" s="1"/>
      <c r="T583" s="1"/>
      <c r="U583" s="1"/>
      <c r="V583" s="1"/>
      <c r="W583" s="1"/>
      <c r="X583" s="1"/>
      <c r="Y583" s="1"/>
    </row>
    <row r="584" spans="19:25" ht="12.75" customHeight="1">
      <c r="S584" s="1"/>
      <c r="T584" s="1"/>
      <c r="U584" s="1"/>
      <c r="V584" s="1"/>
      <c r="W584" s="1"/>
      <c r="X584" s="1"/>
      <c r="Y584" s="1"/>
    </row>
    <row r="585" spans="19:25" ht="12.75" customHeight="1">
      <c r="S585" s="1"/>
      <c r="T585" s="1"/>
      <c r="U585" s="1"/>
      <c r="V585" s="1"/>
      <c r="W585" s="1"/>
      <c r="X585" s="1"/>
      <c r="Y585" s="1"/>
    </row>
    <row r="586" spans="19:25" ht="12.75" customHeight="1">
      <c r="S586" s="1"/>
      <c r="T586" s="1"/>
      <c r="U586" s="1"/>
      <c r="V586" s="1"/>
      <c r="W586" s="1"/>
      <c r="X586" s="1"/>
      <c r="Y586" s="1"/>
    </row>
    <row r="587" spans="19:25" ht="12.75" customHeight="1">
      <c r="S587" s="1"/>
      <c r="T587" s="1"/>
      <c r="U587" s="1"/>
      <c r="V587" s="1"/>
      <c r="W587" s="1"/>
      <c r="X587" s="1"/>
      <c r="Y587" s="1"/>
    </row>
    <row r="588" spans="19:25" ht="12.75" customHeight="1">
      <c r="S588" s="1"/>
      <c r="T588" s="1"/>
      <c r="U588" s="1"/>
      <c r="V588" s="1"/>
      <c r="W588" s="1"/>
      <c r="X588" s="1"/>
      <c r="Y588" s="1"/>
    </row>
    <row r="589" spans="19:25" ht="12.75" customHeight="1">
      <c r="S589" s="1"/>
      <c r="T589" s="1"/>
      <c r="U589" s="1"/>
      <c r="V589" s="1"/>
      <c r="W589" s="1"/>
      <c r="X589" s="1"/>
      <c r="Y589" s="1"/>
    </row>
    <row r="590" spans="19:25" ht="12.75" customHeight="1">
      <c r="S590" s="1"/>
      <c r="T590" s="1"/>
      <c r="U590" s="1"/>
      <c r="V590" s="1"/>
      <c r="W590" s="1"/>
      <c r="X590" s="1"/>
      <c r="Y590" s="1"/>
    </row>
    <row r="591" spans="19:25" ht="12.75" customHeight="1">
      <c r="S591" s="1"/>
      <c r="T591" s="1"/>
      <c r="U591" s="1"/>
      <c r="V591" s="1"/>
      <c r="W591" s="1"/>
      <c r="X591" s="1"/>
      <c r="Y591" s="1"/>
    </row>
    <row r="592" spans="19:25" ht="12.75" customHeight="1">
      <c r="S592" s="1"/>
      <c r="T592" s="1"/>
      <c r="U592" s="1"/>
      <c r="V592" s="1"/>
      <c r="W592" s="1"/>
      <c r="X592" s="1"/>
      <c r="Y592" s="1"/>
    </row>
    <row r="593" spans="19:25" ht="12.75" customHeight="1">
      <c r="S593" s="1"/>
      <c r="T593" s="1"/>
      <c r="U593" s="1"/>
      <c r="V593" s="1"/>
      <c r="W593" s="1"/>
      <c r="X593" s="1"/>
      <c r="Y593" s="1"/>
    </row>
    <row r="594" spans="19:25" ht="12.75" customHeight="1">
      <c r="S594" s="1"/>
      <c r="T594" s="1"/>
      <c r="U594" s="1"/>
      <c r="V594" s="1"/>
      <c r="W594" s="1"/>
      <c r="X594" s="1"/>
      <c r="Y594" s="1"/>
    </row>
    <row r="595" spans="19:25" ht="12.75" customHeight="1">
      <c r="S595" s="1"/>
      <c r="T595" s="1"/>
      <c r="U595" s="1"/>
      <c r="V595" s="1"/>
      <c r="W595" s="1"/>
      <c r="X595" s="1"/>
      <c r="Y595" s="1"/>
    </row>
    <row r="596" spans="19:25" ht="12.75" customHeight="1">
      <c r="S596" s="1"/>
      <c r="T596" s="1"/>
      <c r="U596" s="1"/>
      <c r="V596" s="1"/>
      <c r="W596" s="1"/>
      <c r="X596" s="1"/>
      <c r="Y596" s="1"/>
    </row>
    <row r="597" spans="19:25" ht="12.75" customHeight="1">
      <c r="S597" s="1"/>
      <c r="T597" s="1"/>
      <c r="U597" s="1"/>
      <c r="V597" s="1"/>
      <c r="W597" s="1"/>
      <c r="X597" s="1"/>
      <c r="Y597" s="1"/>
    </row>
    <row r="598" spans="19:25" ht="12.75" customHeight="1">
      <c r="S598" s="1"/>
      <c r="T598" s="1"/>
      <c r="U598" s="1"/>
      <c r="V598" s="1"/>
      <c r="W598" s="1"/>
      <c r="X598" s="1"/>
      <c r="Y598" s="1"/>
    </row>
    <row r="599" spans="19:25" ht="12.75" customHeight="1">
      <c r="S599" s="1"/>
      <c r="T599" s="1"/>
      <c r="U599" s="1"/>
      <c r="V599" s="1"/>
      <c r="W599" s="1"/>
      <c r="X599" s="1"/>
      <c r="Y599" s="1"/>
    </row>
    <row r="600" spans="19:25" ht="12.75" customHeight="1">
      <c r="S600" s="1"/>
      <c r="T600" s="1"/>
      <c r="U600" s="1"/>
      <c r="V600" s="1"/>
      <c r="W600" s="1"/>
      <c r="X600" s="1"/>
      <c r="Y600" s="1"/>
    </row>
    <row r="601" spans="19:25" ht="12.75" customHeight="1">
      <c r="S601" s="1"/>
      <c r="T601" s="1"/>
      <c r="U601" s="1"/>
      <c r="V601" s="1"/>
      <c r="W601" s="1"/>
      <c r="X601" s="1"/>
      <c r="Y601" s="1"/>
    </row>
    <row r="602" spans="19:25" ht="12.75" customHeight="1">
      <c r="S602" s="1"/>
      <c r="T602" s="1"/>
      <c r="U602" s="1"/>
      <c r="V602" s="1"/>
      <c r="W602" s="1"/>
      <c r="X602" s="1"/>
      <c r="Y602" s="1"/>
    </row>
    <row r="603" spans="19:25" ht="12.75" customHeight="1">
      <c r="S603" s="1"/>
      <c r="T603" s="1"/>
      <c r="U603" s="1"/>
      <c r="V603" s="1"/>
      <c r="W603" s="1"/>
      <c r="X603" s="1"/>
      <c r="Y603" s="1"/>
    </row>
    <row r="604" spans="19:25" ht="12.75" customHeight="1">
      <c r="S604" s="1"/>
      <c r="T604" s="1"/>
      <c r="U604" s="1"/>
      <c r="V604" s="1"/>
      <c r="W604" s="1"/>
      <c r="X604" s="1"/>
      <c r="Y604" s="1"/>
    </row>
    <row r="605" spans="19:25" ht="12.75" customHeight="1">
      <c r="S605" s="1"/>
      <c r="T605" s="1"/>
      <c r="U605" s="1"/>
      <c r="V605" s="1"/>
      <c r="W605" s="1"/>
      <c r="X605" s="1"/>
      <c r="Y605" s="1"/>
    </row>
    <row r="606" spans="19:25" ht="12.75" customHeight="1">
      <c r="S606" s="1"/>
      <c r="T606" s="1"/>
      <c r="U606" s="1"/>
      <c r="V606" s="1"/>
      <c r="W606" s="1"/>
      <c r="X606" s="1"/>
      <c r="Y606" s="1"/>
    </row>
    <row r="607" spans="19:25" ht="12.75" customHeight="1">
      <c r="S607" s="1"/>
      <c r="T607" s="1"/>
      <c r="U607" s="1"/>
      <c r="V607" s="1"/>
      <c r="W607" s="1"/>
      <c r="X607" s="1"/>
      <c r="Y607" s="1"/>
    </row>
    <row r="608" spans="19:25" ht="12.75" customHeight="1">
      <c r="S608" s="1"/>
      <c r="T608" s="1"/>
      <c r="U608" s="1"/>
      <c r="V608" s="1"/>
      <c r="W608" s="1"/>
      <c r="X608" s="1"/>
      <c r="Y608" s="1"/>
    </row>
    <row r="609" spans="19:25" ht="12.75" customHeight="1">
      <c r="S609" s="1"/>
      <c r="T609" s="1"/>
      <c r="U609" s="1"/>
      <c r="V609" s="1"/>
      <c r="W609" s="1"/>
      <c r="X609" s="1"/>
      <c r="Y609" s="1"/>
    </row>
    <row r="610" spans="19:25" ht="12.75" customHeight="1">
      <c r="S610" s="1"/>
      <c r="T610" s="1"/>
      <c r="U610" s="1"/>
      <c r="V610" s="1"/>
      <c r="W610" s="1"/>
      <c r="X610" s="1"/>
      <c r="Y610" s="1"/>
    </row>
    <row r="611" spans="19:25" ht="12.75" customHeight="1">
      <c r="S611" s="1"/>
      <c r="T611" s="1"/>
      <c r="U611" s="1"/>
      <c r="V611" s="1"/>
      <c r="W611" s="1"/>
      <c r="X611" s="1"/>
      <c r="Y611" s="1"/>
    </row>
    <row r="612" spans="19:25" ht="12.75" customHeight="1">
      <c r="S612" s="1"/>
      <c r="T612" s="1"/>
      <c r="U612" s="1"/>
      <c r="V612" s="1"/>
      <c r="W612" s="1"/>
      <c r="X612" s="1"/>
      <c r="Y612" s="1"/>
    </row>
    <row r="613" spans="19:25" ht="12.75" customHeight="1">
      <c r="S613" s="1"/>
      <c r="T613" s="1"/>
      <c r="U613" s="1"/>
      <c r="V613" s="1"/>
      <c r="W613" s="1"/>
      <c r="X613" s="1"/>
      <c r="Y613" s="1"/>
    </row>
    <row r="614" spans="19:25" ht="12.75" customHeight="1">
      <c r="S614" s="1"/>
      <c r="T614" s="1"/>
      <c r="U614" s="1"/>
      <c r="V614" s="1"/>
      <c r="W614" s="1"/>
      <c r="X614" s="1"/>
      <c r="Y614" s="1"/>
    </row>
    <row r="615" spans="19:25" ht="12.75" customHeight="1">
      <c r="S615" s="1"/>
      <c r="T615" s="1"/>
      <c r="U615" s="1"/>
      <c r="V615" s="1"/>
      <c r="W615" s="1"/>
      <c r="X615" s="1"/>
      <c r="Y615" s="1"/>
    </row>
    <row r="616" spans="19:25" ht="12.75" customHeight="1">
      <c r="S616" s="1"/>
      <c r="T616" s="1"/>
      <c r="U616" s="1"/>
      <c r="V616" s="1"/>
      <c r="W616" s="1"/>
      <c r="X616" s="1"/>
      <c r="Y616" s="1"/>
    </row>
    <row r="617" spans="19:25" ht="12.75" customHeight="1">
      <c r="S617" s="1"/>
      <c r="T617" s="1"/>
      <c r="U617" s="1"/>
      <c r="V617" s="1"/>
      <c r="W617" s="1"/>
      <c r="X617" s="1"/>
      <c r="Y617" s="1"/>
    </row>
    <row r="618" spans="19:25" ht="12.75" customHeight="1">
      <c r="S618" s="1"/>
      <c r="T618" s="1"/>
      <c r="U618" s="1"/>
      <c r="V618" s="1"/>
      <c r="W618" s="1"/>
      <c r="X618" s="1"/>
      <c r="Y618" s="1"/>
    </row>
    <row r="619" spans="19:25" ht="12.75" customHeight="1">
      <c r="S619" s="1"/>
      <c r="T619" s="1"/>
      <c r="U619" s="1"/>
      <c r="V619" s="1"/>
      <c r="W619" s="1"/>
      <c r="X619" s="1"/>
      <c r="Y619" s="1"/>
    </row>
    <row r="620" spans="19:25" ht="12.75" customHeight="1">
      <c r="S620" s="1"/>
      <c r="T620" s="1"/>
      <c r="U620" s="1"/>
      <c r="V620" s="1"/>
      <c r="W620" s="1"/>
      <c r="X620" s="1"/>
      <c r="Y620" s="1"/>
    </row>
    <row r="621" spans="19:25" ht="12.75" customHeight="1">
      <c r="S621" s="1"/>
      <c r="T621" s="1"/>
      <c r="U621" s="1"/>
      <c r="V621" s="1"/>
      <c r="W621" s="1"/>
      <c r="X621" s="1"/>
      <c r="Y621" s="1"/>
    </row>
    <row r="622" spans="19:25" ht="12.75" customHeight="1">
      <c r="S622" s="1"/>
      <c r="T622" s="1"/>
      <c r="U622" s="1"/>
      <c r="V622" s="1"/>
      <c r="W622" s="1"/>
      <c r="X622" s="1"/>
      <c r="Y622" s="1"/>
    </row>
    <row r="623" spans="19:25" ht="12.75" customHeight="1">
      <c r="S623" s="1"/>
      <c r="T623" s="1"/>
      <c r="U623" s="1"/>
      <c r="V623" s="1"/>
      <c r="W623" s="1"/>
      <c r="X623" s="1"/>
      <c r="Y623" s="1"/>
    </row>
    <row r="624" spans="19:25" ht="12.75" customHeight="1">
      <c r="S624" s="1"/>
      <c r="T624" s="1"/>
      <c r="U624" s="1"/>
      <c r="V624" s="1"/>
      <c r="W624" s="1"/>
      <c r="X624" s="1"/>
      <c r="Y624" s="1"/>
    </row>
    <row r="625" spans="19:25" ht="12.75" customHeight="1">
      <c r="S625" s="1"/>
      <c r="T625" s="1"/>
      <c r="U625" s="1"/>
      <c r="V625" s="1"/>
      <c r="W625" s="1"/>
      <c r="X625" s="1"/>
      <c r="Y625" s="1"/>
    </row>
    <row r="626" spans="19:25" ht="12.75" customHeight="1">
      <c r="S626" s="1"/>
      <c r="T626" s="1"/>
      <c r="U626" s="1"/>
      <c r="V626" s="1"/>
      <c r="W626" s="1"/>
      <c r="X626" s="1"/>
      <c r="Y626" s="1"/>
    </row>
    <row r="627" spans="19:25" ht="12.75" customHeight="1">
      <c r="S627" s="1"/>
      <c r="T627" s="1"/>
      <c r="U627" s="1"/>
      <c r="V627" s="1"/>
      <c r="W627" s="1"/>
      <c r="X627" s="1"/>
      <c r="Y627" s="1"/>
    </row>
    <row r="628" spans="19:25" ht="12.75" customHeight="1">
      <c r="S628" s="1"/>
      <c r="T628" s="1"/>
      <c r="U628" s="1"/>
      <c r="V628" s="1"/>
      <c r="W628" s="1"/>
      <c r="X628" s="1"/>
      <c r="Y628" s="1"/>
    </row>
    <row r="629" spans="19:25" ht="12.75" customHeight="1">
      <c r="S629" s="1"/>
      <c r="T629" s="1"/>
      <c r="U629" s="1"/>
      <c r="V629" s="1"/>
      <c r="W629" s="1"/>
      <c r="X629" s="1"/>
      <c r="Y629" s="1"/>
    </row>
    <row r="630" spans="19:25" ht="12.75" customHeight="1">
      <c r="S630" s="1"/>
      <c r="T630" s="1"/>
      <c r="U630" s="1"/>
      <c r="V630" s="1"/>
      <c r="W630" s="1"/>
      <c r="X630" s="1"/>
      <c r="Y630" s="1"/>
    </row>
    <row r="631" spans="19:25" ht="12.75" customHeight="1">
      <c r="S631" s="1"/>
      <c r="T631" s="1"/>
      <c r="U631" s="1"/>
      <c r="V631" s="1"/>
      <c r="W631" s="1"/>
      <c r="X631" s="1"/>
      <c r="Y631" s="1"/>
    </row>
    <row r="632" spans="19:25" ht="12.75" customHeight="1">
      <c r="S632" s="1"/>
      <c r="T632" s="1"/>
      <c r="U632" s="1"/>
      <c r="V632" s="1"/>
      <c r="W632" s="1"/>
      <c r="X632" s="1"/>
      <c r="Y632" s="1"/>
    </row>
    <row r="633" spans="19:25" ht="12.75" customHeight="1">
      <c r="S633" s="1"/>
      <c r="T633" s="1"/>
      <c r="U633" s="1"/>
      <c r="V633" s="1"/>
      <c r="W633" s="1"/>
      <c r="X633" s="1"/>
      <c r="Y633" s="1"/>
    </row>
    <row r="634" spans="19:25" ht="12.75" customHeight="1">
      <c r="S634" s="1"/>
      <c r="T634" s="1"/>
      <c r="U634" s="1"/>
      <c r="V634" s="1"/>
      <c r="W634" s="1"/>
      <c r="X634" s="1"/>
      <c r="Y634" s="1"/>
    </row>
    <row r="635" spans="19:25" ht="12.75" customHeight="1">
      <c r="S635" s="1"/>
      <c r="T635" s="1"/>
      <c r="U635" s="1"/>
      <c r="V635" s="1"/>
      <c r="W635" s="1"/>
      <c r="X635" s="1"/>
      <c r="Y635" s="1"/>
    </row>
    <row r="636" spans="19:25" ht="12.75" customHeight="1">
      <c r="S636" s="1"/>
      <c r="T636" s="1"/>
      <c r="U636" s="1"/>
      <c r="V636" s="1"/>
      <c r="W636" s="1"/>
      <c r="X636" s="1"/>
      <c r="Y636" s="1"/>
    </row>
    <row r="637" spans="19:25" ht="12.75" customHeight="1">
      <c r="S637" s="1"/>
      <c r="T637" s="1"/>
      <c r="U637" s="1"/>
      <c r="V637" s="1"/>
      <c r="W637" s="1"/>
      <c r="X637" s="1"/>
      <c r="Y637" s="1"/>
    </row>
    <row r="638" spans="19:25" ht="12.75" customHeight="1">
      <c r="S638" s="1"/>
      <c r="T638" s="1"/>
      <c r="U638" s="1"/>
      <c r="V638" s="1"/>
      <c r="W638" s="1"/>
      <c r="X638" s="1"/>
      <c r="Y638" s="1"/>
    </row>
    <row r="639" spans="19:25" ht="12.75" customHeight="1">
      <c r="S639" s="1"/>
      <c r="T639" s="1"/>
      <c r="U639" s="1"/>
      <c r="V639" s="1"/>
      <c r="W639" s="1"/>
      <c r="X639" s="1"/>
      <c r="Y639" s="1"/>
    </row>
    <row r="640" spans="19:25" ht="12.75" customHeight="1">
      <c r="S640" s="1"/>
      <c r="T640" s="1"/>
      <c r="U640" s="1"/>
      <c r="V640" s="1"/>
      <c r="W640" s="1"/>
      <c r="X640" s="1"/>
      <c r="Y640" s="1"/>
    </row>
    <row r="641" spans="19:25" ht="12.75" customHeight="1">
      <c r="S641" s="1"/>
      <c r="T641" s="1"/>
      <c r="U641" s="1"/>
      <c r="V641" s="1"/>
      <c r="W641" s="1"/>
      <c r="X641" s="1"/>
      <c r="Y641" s="1"/>
    </row>
    <row r="642" spans="19:25" ht="12.75" customHeight="1">
      <c r="S642" s="1"/>
      <c r="T642" s="1"/>
      <c r="U642" s="1"/>
      <c r="V642" s="1"/>
      <c r="W642" s="1"/>
      <c r="X642" s="1"/>
      <c r="Y642" s="1"/>
    </row>
    <row r="643" spans="19:25" ht="12.75" customHeight="1">
      <c r="S643" s="1"/>
      <c r="T643" s="1"/>
      <c r="U643" s="1"/>
      <c r="V643" s="1"/>
      <c r="W643" s="1"/>
      <c r="X643" s="1"/>
      <c r="Y643" s="1"/>
    </row>
    <row r="644" spans="19:25" ht="12.75" customHeight="1">
      <c r="S644" s="1"/>
      <c r="T644" s="1"/>
      <c r="U644" s="1"/>
      <c r="V644" s="1"/>
      <c r="W644" s="1"/>
      <c r="X644" s="1"/>
      <c r="Y644" s="1"/>
    </row>
    <row r="645" spans="19:25" ht="12.75" customHeight="1">
      <c r="S645" s="1"/>
      <c r="T645" s="1"/>
      <c r="U645" s="1"/>
      <c r="V645" s="1"/>
      <c r="W645" s="1"/>
      <c r="X645" s="1"/>
      <c r="Y645" s="1"/>
    </row>
    <row r="646" spans="19:25" ht="12.75" customHeight="1">
      <c r="S646" s="1"/>
      <c r="T646" s="1"/>
      <c r="U646" s="1"/>
      <c r="V646" s="1"/>
      <c r="W646" s="1"/>
      <c r="X646" s="1"/>
      <c r="Y646" s="1"/>
    </row>
    <row r="647" spans="19:25" ht="12.75" customHeight="1">
      <c r="S647" s="1"/>
      <c r="T647" s="1"/>
      <c r="U647" s="1"/>
      <c r="V647" s="1"/>
      <c r="W647" s="1"/>
      <c r="X647" s="1"/>
      <c r="Y647" s="1"/>
    </row>
    <row r="648" spans="19:25" ht="12.75" customHeight="1">
      <c r="S648" s="1"/>
      <c r="T648" s="1"/>
      <c r="U648" s="1"/>
      <c r="V648" s="1"/>
      <c r="W648" s="1"/>
      <c r="X648" s="1"/>
      <c r="Y648" s="1"/>
    </row>
    <row r="649" spans="19:25" ht="12.75" customHeight="1">
      <c r="S649" s="1"/>
      <c r="T649" s="1"/>
      <c r="U649" s="1"/>
      <c r="V649" s="1"/>
      <c r="W649" s="1"/>
      <c r="X649" s="1"/>
      <c r="Y649" s="1"/>
    </row>
    <row r="650" spans="19:25" ht="12.75" customHeight="1">
      <c r="S650" s="1"/>
      <c r="T650" s="1"/>
      <c r="U650" s="1"/>
      <c r="V650" s="1"/>
      <c r="W650" s="1"/>
      <c r="X650" s="1"/>
      <c r="Y650" s="1"/>
    </row>
    <row r="651" spans="19:25" ht="12.75" customHeight="1">
      <c r="S651" s="1"/>
      <c r="T651" s="1"/>
      <c r="U651" s="1"/>
      <c r="V651" s="1"/>
      <c r="W651" s="1"/>
      <c r="X651" s="1"/>
      <c r="Y651" s="1"/>
    </row>
    <row r="652" spans="19:25" ht="12.75" customHeight="1">
      <c r="S652" s="1"/>
      <c r="T652" s="1"/>
      <c r="U652" s="1"/>
      <c r="V652" s="1"/>
      <c r="W652" s="1"/>
      <c r="X652" s="1"/>
      <c r="Y652" s="1"/>
    </row>
    <row r="653" spans="19:25" ht="12.75" customHeight="1">
      <c r="S653" s="1"/>
      <c r="T653" s="1"/>
      <c r="U653" s="1"/>
      <c r="V653" s="1"/>
      <c r="W653" s="1"/>
      <c r="X653" s="1"/>
      <c r="Y653" s="1"/>
    </row>
    <row r="654" spans="19:25" ht="12.75" customHeight="1">
      <c r="S654" s="1"/>
      <c r="T654" s="1"/>
      <c r="U654" s="1"/>
      <c r="V654" s="1"/>
      <c r="W654" s="1"/>
      <c r="X654" s="1"/>
      <c r="Y654" s="1"/>
    </row>
    <row r="655" spans="19:25" ht="12.75" customHeight="1">
      <c r="S655" s="1"/>
      <c r="T655" s="1"/>
      <c r="U655" s="1"/>
      <c r="V655" s="1"/>
      <c r="W655" s="1"/>
      <c r="X655" s="1"/>
      <c r="Y655" s="1"/>
    </row>
    <row r="656" spans="19:25" ht="12.75" customHeight="1">
      <c r="S656" s="1"/>
      <c r="T656" s="1"/>
      <c r="U656" s="1"/>
      <c r="V656" s="1"/>
      <c r="W656" s="1"/>
      <c r="X656" s="1"/>
      <c r="Y656" s="1"/>
    </row>
    <row r="657" spans="19:25" ht="12.75" customHeight="1">
      <c r="S657" s="1"/>
      <c r="T657" s="1"/>
      <c r="U657" s="1"/>
      <c r="V657" s="1"/>
      <c r="W657" s="1"/>
      <c r="X657" s="1"/>
      <c r="Y657" s="1"/>
    </row>
    <row r="658" spans="19:25" ht="12.75" customHeight="1">
      <c r="S658" s="1"/>
      <c r="T658" s="1"/>
      <c r="U658" s="1"/>
      <c r="V658" s="1"/>
      <c r="W658" s="1"/>
      <c r="X658" s="1"/>
      <c r="Y658" s="1"/>
    </row>
    <row r="659" spans="19:25" ht="12.75" customHeight="1">
      <c r="S659" s="1"/>
      <c r="T659" s="1"/>
      <c r="U659" s="1"/>
      <c r="V659" s="1"/>
      <c r="W659" s="1"/>
      <c r="X659" s="1"/>
      <c r="Y659" s="1"/>
    </row>
    <row r="660" spans="19:25" ht="12.75" customHeight="1">
      <c r="S660" s="1"/>
      <c r="T660" s="1"/>
      <c r="U660" s="1"/>
      <c r="V660" s="1"/>
      <c r="W660" s="1"/>
      <c r="X660" s="1"/>
      <c r="Y660" s="1"/>
    </row>
    <row r="661" spans="19:25" ht="12.75" customHeight="1">
      <c r="S661" s="1"/>
      <c r="T661" s="1"/>
      <c r="U661" s="1"/>
      <c r="V661" s="1"/>
      <c r="W661" s="1"/>
      <c r="X661" s="1"/>
      <c r="Y661" s="1"/>
    </row>
    <row r="662" spans="19:25" ht="12.75" customHeight="1">
      <c r="S662" s="1"/>
      <c r="T662" s="1"/>
      <c r="U662" s="1"/>
      <c r="V662" s="1"/>
      <c r="W662" s="1"/>
      <c r="X662" s="1"/>
      <c r="Y662" s="1"/>
    </row>
    <row r="663" spans="19:25" ht="12.75" customHeight="1">
      <c r="S663" s="1"/>
      <c r="T663" s="1"/>
      <c r="U663" s="1"/>
      <c r="V663" s="1"/>
      <c r="W663" s="1"/>
      <c r="X663" s="1"/>
      <c r="Y663" s="1"/>
    </row>
    <row r="664" spans="19:25" ht="12.75" customHeight="1">
      <c r="S664" s="1"/>
      <c r="T664" s="1"/>
      <c r="U664" s="1"/>
      <c r="V664" s="1"/>
      <c r="W664" s="1"/>
      <c r="X664" s="1"/>
      <c r="Y664" s="1"/>
    </row>
    <row r="665" spans="19:25" ht="12.75" customHeight="1">
      <c r="S665" s="1"/>
      <c r="T665" s="1"/>
      <c r="U665" s="1"/>
      <c r="V665" s="1"/>
      <c r="W665" s="1"/>
      <c r="X665" s="1"/>
      <c r="Y665" s="1"/>
    </row>
    <row r="666" spans="19:25" ht="12.75" customHeight="1">
      <c r="S666" s="1"/>
      <c r="T666" s="1"/>
      <c r="U666" s="1"/>
      <c r="V666" s="1"/>
      <c r="W666" s="1"/>
      <c r="X666" s="1"/>
      <c r="Y666" s="1"/>
    </row>
    <row r="667" spans="19:25" ht="12.75" customHeight="1">
      <c r="S667" s="1"/>
      <c r="T667" s="1"/>
      <c r="U667" s="1"/>
      <c r="V667" s="1"/>
      <c r="W667" s="1"/>
      <c r="X667" s="1"/>
      <c r="Y667" s="1"/>
    </row>
    <row r="668" spans="19:25" ht="12.75" customHeight="1">
      <c r="S668" s="1"/>
      <c r="T668" s="1"/>
      <c r="U668" s="1"/>
      <c r="V668" s="1"/>
      <c r="W668" s="1"/>
      <c r="X668" s="1"/>
      <c r="Y668" s="1"/>
    </row>
    <row r="669" spans="19:25" ht="12.75" customHeight="1">
      <c r="S669" s="1"/>
      <c r="T669" s="1"/>
      <c r="U669" s="1"/>
      <c r="V669" s="1"/>
      <c r="W669" s="1"/>
      <c r="X669" s="1"/>
      <c r="Y669" s="1"/>
    </row>
    <row r="670" spans="19:25" ht="12.75" customHeight="1">
      <c r="S670" s="1"/>
      <c r="T670" s="1"/>
      <c r="U670" s="1"/>
      <c r="V670" s="1"/>
      <c r="W670" s="1"/>
      <c r="X670" s="1"/>
      <c r="Y670" s="1"/>
    </row>
    <row r="671" spans="19:25" ht="12.75" customHeight="1">
      <c r="S671" s="1"/>
      <c r="T671" s="1"/>
      <c r="U671" s="1"/>
      <c r="V671" s="1"/>
      <c r="W671" s="1"/>
      <c r="X671" s="1"/>
      <c r="Y671" s="1"/>
    </row>
    <row r="672" spans="19:25" ht="12.75" customHeight="1">
      <c r="S672" s="1"/>
      <c r="T672" s="1"/>
      <c r="U672" s="1"/>
      <c r="V672" s="1"/>
      <c r="W672" s="1"/>
      <c r="X672" s="1"/>
      <c r="Y672" s="1"/>
    </row>
    <row r="673" spans="19:25" ht="12.75" customHeight="1">
      <c r="S673" s="1"/>
      <c r="T673" s="1"/>
      <c r="U673" s="1"/>
      <c r="V673" s="1"/>
      <c r="W673" s="1"/>
      <c r="X673" s="1"/>
      <c r="Y673" s="1"/>
    </row>
    <row r="674" spans="19:25" ht="12.75" customHeight="1">
      <c r="S674" s="1"/>
      <c r="T674" s="1"/>
      <c r="U674" s="1"/>
      <c r="V674" s="1"/>
      <c r="W674" s="1"/>
      <c r="X674" s="1"/>
      <c r="Y674" s="1"/>
    </row>
    <row r="675" spans="19:25" ht="12.75" customHeight="1">
      <c r="S675" s="1"/>
      <c r="T675" s="1"/>
      <c r="U675" s="1"/>
      <c r="V675" s="1"/>
      <c r="W675" s="1"/>
      <c r="X675" s="1"/>
      <c r="Y675" s="1"/>
    </row>
    <row r="676" spans="19:25" ht="12.75" customHeight="1">
      <c r="S676" s="1"/>
      <c r="T676" s="1"/>
      <c r="U676" s="1"/>
      <c r="V676" s="1"/>
      <c r="W676" s="1"/>
      <c r="X676" s="1"/>
      <c r="Y676" s="1"/>
    </row>
    <row r="677" spans="19:25" ht="12.75" customHeight="1">
      <c r="S677" s="1"/>
      <c r="T677" s="1"/>
      <c r="U677" s="1"/>
      <c r="V677" s="1"/>
      <c r="W677" s="1"/>
      <c r="X677" s="1"/>
      <c r="Y677" s="1"/>
    </row>
    <row r="678" spans="19:25" ht="12.75" customHeight="1">
      <c r="S678" s="1"/>
      <c r="T678" s="1"/>
      <c r="U678" s="1"/>
      <c r="V678" s="1"/>
      <c r="W678" s="1"/>
      <c r="X678" s="1"/>
      <c r="Y678" s="1"/>
    </row>
    <row r="679" spans="19:25" ht="12.75" customHeight="1">
      <c r="S679" s="1"/>
      <c r="T679" s="1"/>
      <c r="U679" s="1"/>
      <c r="V679" s="1"/>
      <c r="W679" s="1"/>
      <c r="X679" s="1"/>
      <c r="Y679" s="1"/>
    </row>
    <row r="680" spans="19:25" ht="12.75" customHeight="1">
      <c r="S680" s="1"/>
      <c r="T680" s="1"/>
      <c r="U680" s="1"/>
      <c r="V680" s="1"/>
      <c r="W680" s="1"/>
      <c r="X680" s="1"/>
      <c r="Y680" s="1"/>
    </row>
    <row r="681" spans="19:25" ht="12.75" customHeight="1">
      <c r="S681" s="1"/>
      <c r="T681" s="1"/>
      <c r="U681" s="1"/>
      <c r="V681" s="1"/>
      <c r="W681" s="1"/>
      <c r="X681" s="1"/>
      <c r="Y681" s="1"/>
    </row>
    <row r="682" spans="19:25" ht="12.75" customHeight="1">
      <c r="S682" s="1"/>
      <c r="T682" s="1"/>
      <c r="U682" s="1"/>
      <c r="V682" s="1"/>
      <c r="W682" s="1"/>
      <c r="X682" s="1"/>
      <c r="Y682" s="1"/>
    </row>
    <row r="683" spans="19:25" ht="12.75" customHeight="1">
      <c r="S683" s="1"/>
      <c r="T683" s="1"/>
      <c r="U683" s="1"/>
      <c r="V683" s="1"/>
      <c r="W683" s="1"/>
      <c r="X683" s="1"/>
      <c r="Y683" s="1"/>
    </row>
    <row r="684" spans="19:25" ht="12.75" customHeight="1">
      <c r="S684" s="1"/>
      <c r="T684" s="1"/>
      <c r="U684" s="1"/>
      <c r="V684" s="1"/>
      <c r="W684" s="1"/>
      <c r="X684" s="1"/>
      <c r="Y684" s="1"/>
    </row>
    <row r="685" spans="19:25" ht="12.75" customHeight="1">
      <c r="S685" s="1"/>
      <c r="T685" s="1"/>
      <c r="U685" s="1"/>
      <c r="V685" s="1"/>
      <c r="W685" s="1"/>
      <c r="X685" s="1"/>
      <c r="Y685" s="1"/>
    </row>
    <row r="686" spans="19:25" ht="12.75" customHeight="1">
      <c r="S686" s="1"/>
      <c r="T686" s="1"/>
      <c r="U686" s="1"/>
      <c r="V686" s="1"/>
      <c r="W686" s="1"/>
      <c r="X686" s="1"/>
      <c r="Y686" s="1"/>
    </row>
    <row r="687" spans="19:25" ht="12.75" customHeight="1">
      <c r="S687" s="1"/>
      <c r="T687" s="1"/>
      <c r="U687" s="1"/>
      <c r="V687" s="1"/>
      <c r="W687" s="1"/>
      <c r="X687" s="1"/>
      <c r="Y687" s="1"/>
    </row>
    <row r="688" spans="19:25" ht="12.75" customHeight="1">
      <c r="S688" s="1"/>
      <c r="T688" s="1"/>
      <c r="U688" s="1"/>
      <c r="V688" s="1"/>
      <c r="W688" s="1"/>
      <c r="X688" s="1"/>
      <c r="Y688" s="1"/>
    </row>
    <row r="689" spans="19:25" ht="12.75" customHeight="1">
      <c r="S689" s="1"/>
      <c r="T689" s="1"/>
      <c r="U689" s="1"/>
      <c r="V689" s="1"/>
      <c r="W689" s="1"/>
      <c r="X689" s="1"/>
      <c r="Y689" s="1"/>
    </row>
    <row r="690" spans="19:25" ht="12.75" customHeight="1">
      <c r="S690" s="1"/>
      <c r="T690" s="1"/>
      <c r="U690" s="1"/>
      <c r="V690" s="1"/>
      <c r="W690" s="1"/>
      <c r="X690" s="1"/>
      <c r="Y690" s="1"/>
    </row>
    <row r="691" spans="19:25" ht="12.75" customHeight="1">
      <c r="S691" s="1"/>
      <c r="T691" s="1"/>
      <c r="U691" s="1"/>
      <c r="V691" s="1"/>
      <c r="W691" s="1"/>
      <c r="X691" s="1"/>
      <c r="Y691" s="1"/>
    </row>
    <row r="692" spans="19:25" ht="12.75" customHeight="1">
      <c r="S692" s="1"/>
      <c r="T692" s="1"/>
      <c r="U692" s="1"/>
      <c r="V692" s="1"/>
      <c r="W692" s="1"/>
      <c r="X692" s="1"/>
      <c r="Y692" s="1"/>
    </row>
    <row r="693" spans="19:25" ht="12.75" customHeight="1">
      <c r="S693" s="1"/>
      <c r="T693" s="1"/>
      <c r="U693" s="1"/>
      <c r="V693" s="1"/>
      <c r="W693" s="1"/>
      <c r="X693" s="1"/>
      <c r="Y693" s="1"/>
    </row>
    <row r="694" spans="19:25" ht="12.75" customHeight="1">
      <c r="S694" s="1"/>
      <c r="T694" s="1"/>
      <c r="U694" s="1"/>
      <c r="V694" s="1"/>
      <c r="W694" s="1"/>
      <c r="X694" s="1"/>
      <c r="Y694" s="1"/>
    </row>
    <row r="695" spans="19:25" ht="12.75" customHeight="1">
      <c r="S695" s="1"/>
      <c r="T695" s="1"/>
      <c r="U695" s="1"/>
      <c r="V695" s="1"/>
      <c r="W695" s="1"/>
      <c r="X695" s="1"/>
      <c r="Y695" s="1"/>
    </row>
    <row r="696" spans="19:25" ht="12.75" customHeight="1">
      <c r="S696" s="1"/>
      <c r="T696" s="1"/>
      <c r="U696" s="1"/>
      <c r="V696" s="1"/>
      <c r="W696" s="1"/>
      <c r="X696" s="1"/>
      <c r="Y696" s="1"/>
    </row>
    <row r="697" spans="19:25" ht="12.75" customHeight="1">
      <c r="S697" s="1"/>
      <c r="T697" s="1"/>
      <c r="U697" s="1"/>
      <c r="V697" s="1"/>
      <c r="W697" s="1"/>
      <c r="X697" s="1"/>
      <c r="Y697" s="1"/>
    </row>
    <row r="698" spans="19:25" ht="12.75" customHeight="1">
      <c r="S698" s="1"/>
      <c r="T698" s="1"/>
      <c r="U698" s="1"/>
      <c r="V698" s="1"/>
      <c r="W698" s="1"/>
      <c r="X698" s="1"/>
      <c r="Y698" s="1"/>
    </row>
    <row r="699" spans="19:25" ht="12.75" customHeight="1">
      <c r="S699" s="1"/>
      <c r="T699" s="1"/>
      <c r="U699" s="1"/>
      <c r="V699" s="1"/>
      <c r="W699" s="1"/>
      <c r="X699" s="1"/>
      <c r="Y699" s="1"/>
    </row>
    <row r="700" spans="19:25" ht="12.75" customHeight="1">
      <c r="S700" s="1"/>
      <c r="T700" s="1"/>
      <c r="U700" s="1"/>
      <c r="V700" s="1"/>
      <c r="W700" s="1"/>
      <c r="X700" s="1"/>
      <c r="Y700" s="1"/>
    </row>
    <row r="701" spans="19:25" ht="12.75" customHeight="1">
      <c r="S701" s="1"/>
      <c r="T701" s="1"/>
      <c r="U701" s="1"/>
      <c r="V701" s="1"/>
      <c r="W701" s="1"/>
      <c r="X701" s="1"/>
      <c r="Y701" s="1"/>
    </row>
    <row r="702" spans="19:25" ht="12.75" customHeight="1">
      <c r="S702" s="1"/>
      <c r="T702" s="1"/>
      <c r="U702" s="1"/>
      <c r="V702" s="1"/>
      <c r="W702" s="1"/>
      <c r="X702" s="1"/>
      <c r="Y702" s="1"/>
    </row>
    <row r="703" spans="19:25" ht="12.75" customHeight="1">
      <c r="S703" s="1"/>
      <c r="T703" s="1"/>
      <c r="U703" s="1"/>
      <c r="V703" s="1"/>
      <c r="W703" s="1"/>
      <c r="X703" s="1"/>
      <c r="Y703" s="1"/>
    </row>
    <row r="704" spans="19:25" ht="12.75" customHeight="1">
      <c r="S704" s="1"/>
      <c r="T704" s="1"/>
      <c r="U704" s="1"/>
      <c r="V704" s="1"/>
      <c r="W704" s="1"/>
      <c r="X704" s="1"/>
      <c r="Y704" s="1"/>
    </row>
    <row r="705" spans="19:25" ht="12.75" customHeight="1">
      <c r="S705" s="1"/>
      <c r="T705" s="1"/>
      <c r="U705" s="1"/>
      <c r="V705" s="1"/>
      <c r="W705" s="1"/>
      <c r="X705" s="1"/>
      <c r="Y705" s="1"/>
    </row>
    <row r="706" spans="19:25" ht="12.75" customHeight="1">
      <c r="S706" s="1"/>
      <c r="T706" s="1"/>
      <c r="U706" s="1"/>
      <c r="V706" s="1"/>
      <c r="W706" s="1"/>
      <c r="X706" s="1"/>
      <c r="Y706" s="1"/>
    </row>
    <row r="707" spans="19:25" ht="12.75" customHeight="1">
      <c r="S707" s="1"/>
      <c r="T707" s="1"/>
      <c r="U707" s="1"/>
      <c r="V707" s="1"/>
      <c r="W707" s="1"/>
      <c r="X707" s="1"/>
      <c r="Y707" s="1"/>
    </row>
    <row r="708" spans="19:25" ht="12.75" customHeight="1">
      <c r="S708" s="1"/>
      <c r="T708" s="1"/>
      <c r="U708" s="1"/>
      <c r="V708" s="1"/>
      <c r="W708" s="1"/>
      <c r="X708" s="1"/>
      <c r="Y708" s="1"/>
    </row>
    <row r="709" spans="19:25" ht="12.75" customHeight="1">
      <c r="S709" s="1"/>
      <c r="T709" s="1"/>
      <c r="U709" s="1"/>
      <c r="V709" s="1"/>
      <c r="W709" s="1"/>
      <c r="X709" s="1"/>
      <c r="Y709" s="1"/>
    </row>
    <row r="710" spans="19:25" ht="12.75" customHeight="1">
      <c r="S710" s="1"/>
      <c r="T710" s="1"/>
      <c r="U710" s="1"/>
      <c r="V710" s="1"/>
      <c r="W710" s="1"/>
      <c r="X710" s="1"/>
      <c r="Y710" s="1"/>
    </row>
    <row r="711" spans="19:25" ht="12.75" customHeight="1">
      <c r="S711" s="1"/>
      <c r="T711" s="1"/>
      <c r="U711" s="1"/>
      <c r="V711" s="1"/>
      <c r="W711" s="1"/>
      <c r="X711" s="1"/>
      <c r="Y711" s="1"/>
    </row>
    <row r="712" spans="19:25" ht="12.75" customHeight="1">
      <c r="S712" s="1"/>
      <c r="T712" s="1"/>
      <c r="U712" s="1"/>
      <c r="V712" s="1"/>
      <c r="W712" s="1"/>
      <c r="X712" s="1"/>
      <c r="Y712" s="1"/>
    </row>
    <row r="713" spans="19:25" ht="12.75" customHeight="1">
      <c r="S713" s="1"/>
      <c r="T713" s="1"/>
      <c r="U713" s="1"/>
      <c r="V713" s="1"/>
      <c r="W713" s="1"/>
      <c r="X713" s="1"/>
      <c r="Y713" s="1"/>
    </row>
    <row r="714" spans="19:25" ht="12.75" customHeight="1">
      <c r="S714" s="1"/>
      <c r="T714" s="1"/>
      <c r="U714" s="1"/>
      <c r="V714" s="1"/>
      <c r="W714" s="1"/>
      <c r="X714" s="1"/>
      <c r="Y714" s="1"/>
    </row>
    <row r="715" spans="19:25" ht="12.75" customHeight="1">
      <c r="S715" s="1"/>
      <c r="T715" s="1"/>
      <c r="U715" s="1"/>
      <c r="V715" s="1"/>
      <c r="W715" s="1"/>
      <c r="X715" s="1"/>
      <c r="Y715" s="1"/>
    </row>
    <row r="716" spans="19:25" ht="12.75" customHeight="1">
      <c r="S716" s="1"/>
      <c r="T716" s="1"/>
      <c r="U716" s="1"/>
      <c r="V716" s="1"/>
      <c r="W716" s="1"/>
      <c r="X716" s="1"/>
      <c r="Y716" s="1"/>
    </row>
    <row r="717" spans="19:25" ht="12.75" customHeight="1">
      <c r="S717" s="1"/>
      <c r="T717" s="1"/>
      <c r="U717" s="1"/>
      <c r="V717" s="1"/>
      <c r="W717" s="1"/>
      <c r="X717" s="1"/>
      <c r="Y717" s="1"/>
    </row>
    <row r="718" spans="19:25" ht="12.75" customHeight="1">
      <c r="S718" s="1"/>
      <c r="T718" s="1"/>
      <c r="U718" s="1"/>
      <c r="V718" s="1"/>
      <c r="W718" s="1"/>
      <c r="X718" s="1"/>
      <c r="Y718" s="1"/>
    </row>
    <row r="719" spans="19:25" ht="12.75" customHeight="1">
      <c r="S719" s="1"/>
      <c r="T719" s="1"/>
      <c r="U719" s="1"/>
      <c r="V719" s="1"/>
      <c r="W719" s="1"/>
      <c r="X719" s="1"/>
      <c r="Y719" s="1"/>
    </row>
    <row r="720" spans="19:25" ht="12.75" customHeight="1">
      <c r="S720" s="1"/>
      <c r="T720" s="1"/>
      <c r="U720" s="1"/>
      <c r="V720" s="1"/>
      <c r="W720" s="1"/>
      <c r="X720" s="1"/>
      <c r="Y720" s="1"/>
    </row>
    <row r="721" spans="19:25" ht="12.75" customHeight="1">
      <c r="S721" s="1"/>
      <c r="T721" s="1"/>
      <c r="U721" s="1"/>
      <c r="V721" s="1"/>
      <c r="W721" s="1"/>
      <c r="X721" s="1"/>
      <c r="Y721" s="1"/>
    </row>
    <row r="722" spans="19:25" ht="12.75" customHeight="1">
      <c r="S722" s="1"/>
      <c r="T722" s="1"/>
      <c r="U722" s="1"/>
      <c r="V722" s="1"/>
      <c r="W722" s="1"/>
      <c r="X722" s="1"/>
      <c r="Y722" s="1"/>
    </row>
    <row r="723" spans="19:25" ht="12.75" customHeight="1">
      <c r="S723" s="1"/>
      <c r="T723" s="1"/>
      <c r="U723" s="1"/>
      <c r="V723" s="1"/>
      <c r="W723" s="1"/>
      <c r="X723" s="1"/>
      <c r="Y723" s="1"/>
    </row>
    <row r="724" spans="19:25" ht="12.75" customHeight="1">
      <c r="S724" s="1"/>
      <c r="T724" s="1"/>
      <c r="U724" s="1"/>
      <c r="V724" s="1"/>
      <c r="W724" s="1"/>
      <c r="X724" s="1"/>
      <c r="Y724" s="1"/>
    </row>
    <row r="725" spans="19:25" ht="12.75" customHeight="1">
      <c r="S725" s="1"/>
      <c r="T725" s="1"/>
      <c r="U725" s="1"/>
      <c r="V725" s="1"/>
      <c r="W725" s="1"/>
      <c r="X725" s="1"/>
      <c r="Y725" s="1"/>
    </row>
    <row r="726" spans="19:25" ht="12.75" customHeight="1">
      <c r="S726" s="1"/>
      <c r="T726" s="1"/>
      <c r="U726" s="1"/>
      <c r="V726" s="1"/>
      <c r="W726" s="1"/>
      <c r="X726" s="1"/>
      <c r="Y726" s="1"/>
    </row>
    <row r="727" spans="19:25" ht="12.75" customHeight="1">
      <c r="S727" s="1"/>
      <c r="T727" s="1"/>
      <c r="U727" s="1"/>
      <c r="V727" s="1"/>
      <c r="W727" s="1"/>
      <c r="X727" s="1"/>
      <c r="Y727" s="1"/>
    </row>
    <row r="728" spans="19:25" ht="12.75" customHeight="1">
      <c r="S728" s="1"/>
      <c r="T728" s="1"/>
      <c r="U728" s="1"/>
      <c r="V728" s="1"/>
      <c r="W728" s="1"/>
      <c r="X728" s="1"/>
      <c r="Y728" s="1"/>
    </row>
    <row r="729" spans="19:25" ht="12.75" customHeight="1">
      <c r="S729" s="1"/>
      <c r="T729" s="1"/>
      <c r="U729" s="1"/>
      <c r="V729" s="1"/>
      <c r="W729" s="1"/>
      <c r="X729" s="1"/>
      <c r="Y729" s="1"/>
    </row>
    <row r="730" spans="19:25" ht="12.75" customHeight="1">
      <c r="S730" s="1"/>
      <c r="T730" s="1"/>
      <c r="U730" s="1"/>
      <c r="V730" s="1"/>
      <c r="W730" s="1"/>
      <c r="X730" s="1"/>
      <c r="Y730" s="1"/>
    </row>
    <row r="731" spans="19:25" ht="12.75" customHeight="1">
      <c r="S731" s="1"/>
      <c r="T731" s="1"/>
      <c r="U731" s="1"/>
      <c r="V731" s="1"/>
      <c r="W731" s="1"/>
      <c r="X731" s="1"/>
      <c r="Y731" s="1"/>
    </row>
    <row r="732" spans="19:25" ht="12.75" customHeight="1">
      <c r="S732" s="1"/>
      <c r="T732" s="1"/>
      <c r="U732" s="1"/>
      <c r="V732" s="1"/>
      <c r="W732" s="1"/>
      <c r="X732" s="1"/>
      <c r="Y732" s="1"/>
    </row>
    <row r="733" spans="19:25" ht="12.75" customHeight="1">
      <c r="S733" s="1"/>
      <c r="T733" s="1"/>
      <c r="U733" s="1"/>
      <c r="V733" s="1"/>
      <c r="W733" s="1"/>
      <c r="X733" s="1"/>
      <c r="Y733" s="1"/>
    </row>
    <row r="734" spans="19:25" ht="12.75" customHeight="1">
      <c r="S734" s="1"/>
      <c r="T734" s="1"/>
      <c r="U734" s="1"/>
      <c r="V734" s="1"/>
      <c r="W734" s="1"/>
      <c r="X734" s="1"/>
      <c r="Y734" s="1"/>
    </row>
    <row r="735" spans="19:25" ht="12.75" customHeight="1">
      <c r="S735" s="1"/>
      <c r="T735" s="1"/>
      <c r="U735" s="1"/>
      <c r="V735" s="1"/>
      <c r="W735" s="1"/>
      <c r="X735" s="1"/>
      <c r="Y735" s="1"/>
    </row>
    <row r="736" spans="19:25" ht="12.75" customHeight="1">
      <c r="S736" s="1"/>
      <c r="T736" s="1"/>
      <c r="U736" s="1"/>
      <c r="V736" s="1"/>
      <c r="W736" s="1"/>
      <c r="X736" s="1"/>
      <c r="Y736" s="1"/>
    </row>
    <row r="737" spans="19:25" ht="12.75" customHeight="1">
      <c r="S737" s="1"/>
      <c r="T737" s="1"/>
      <c r="U737" s="1"/>
      <c r="V737" s="1"/>
      <c r="W737" s="1"/>
      <c r="X737" s="1"/>
      <c r="Y737" s="1"/>
    </row>
    <row r="738" spans="19:25" ht="12.75" customHeight="1">
      <c r="S738" s="1"/>
      <c r="T738" s="1"/>
      <c r="U738" s="1"/>
      <c r="V738" s="1"/>
      <c r="W738" s="1"/>
      <c r="X738" s="1"/>
      <c r="Y738" s="1"/>
    </row>
    <row r="739" spans="19:25" ht="12.75" customHeight="1">
      <c r="S739" s="1"/>
      <c r="T739" s="1"/>
      <c r="U739" s="1"/>
      <c r="V739" s="1"/>
      <c r="W739" s="1"/>
      <c r="X739" s="1"/>
      <c r="Y739" s="1"/>
    </row>
    <row r="740" spans="19:25" ht="12.75" customHeight="1">
      <c r="S740" s="1"/>
      <c r="T740" s="1"/>
      <c r="U740" s="1"/>
      <c r="V740" s="1"/>
      <c r="W740" s="1"/>
      <c r="X740" s="1"/>
      <c r="Y740" s="1"/>
    </row>
    <row r="741" spans="19:25" ht="12.75" customHeight="1">
      <c r="S741" s="1"/>
      <c r="T741" s="1"/>
      <c r="U741" s="1"/>
      <c r="V741" s="1"/>
      <c r="W741" s="1"/>
      <c r="X741" s="1"/>
      <c r="Y741" s="1"/>
    </row>
    <row r="742" spans="19:25" ht="12.75" customHeight="1">
      <c r="S742" s="1"/>
      <c r="T742" s="1"/>
      <c r="U742" s="1"/>
      <c r="V742" s="1"/>
      <c r="W742" s="1"/>
      <c r="X742" s="1"/>
      <c r="Y742" s="1"/>
    </row>
    <row r="743" spans="19:25" ht="12.75" customHeight="1">
      <c r="S743" s="1"/>
      <c r="T743" s="1"/>
      <c r="U743" s="1"/>
      <c r="V743" s="1"/>
      <c r="W743" s="1"/>
      <c r="X743" s="1"/>
      <c r="Y743" s="1"/>
    </row>
    <row r="744" spans="19:25" ht="12.75" customHeight="1">
      <c r="S744" s="1"/>
      <c r="T744" s="1"/>
      <c r="U744" s="1"/>
      <c r="V744" s="1"/>
      <c r="W744" s="1"/>
      <c r="X744" s="1"/>
      <c r="Y744" s="1"/>
    </row>
    <row r="745" spans="19:25" ht="12.75" customHeight="1">
      <c r="S745" s="1"/>
      <c r="T745" s="1"/>
      <c r="U745" s="1"/>
      <c r="V745" s="1"/>
      <c r="W745" s="1"/>
      <c r="X745" s="1"/>
      <c r="Y745" s="1"/>
    </row>
    <row r="746" spans="19:25" ht="12.75" customHeight="1">
      <c r="S746" s="1"/>
      <c r="T746" s="1"/>
      <c r="U746" s="1"/>
      <c r="V746" s="1"/>
      <c r="W746" s="1"/>
      <c r="X746" s="1"/>
      <c r="Y746" s="1"/>
    </row>
    <row r="747" spans="19:25" ht="12.75" customHeight="1">
      <c r="S747" s="1"/>
      <c r="T747" s="1"/>
      <c r="U747" s="1"/>
      <c r="V747" s="1"/>
      <c r="W747" s="1"/>
      <c r="X747" s="1"/>
      <c r="Y747" s="1"/>
    </row>
    <row r="748" spans="19:25" ht="12.75" customHeight="1">
      <c r="S748" s="1"/>
      <c r="T748" s="1"/>
      <c r="U748" s="1"/>
      <c r="V748" s="1"/>
      <c r="W748" s="1"/>
      <c r="X748" s="1"/>
      <c r="Y748" s="1"/>
    </row>
    <row r="749" spans="19:25" ht="12.75" customHeight="1">
      <c r="S749" s="1"/>
      <c r="T749" s="1"/>
      <c r="U749" s="1"/>
      <c r="V749" s="1"/>
      <c r="W749" s="1"/>
      <c r="X749" s="1"/>
      <c r="Y749" s="1"/>
    </row>
    <row r="750" spans="19:25" ht="12.75" customHeight="1">
      <c r="S750" s="1"/>
      <c r="T750" s="1"/>
      <c r="U750" s="1"/>
      <c r="V750" s="1"/>
      <c r="W750" s="1"/>
      <c r="X750" s="1"/>
      <c r="Y750" s="1"/>
    </row>
    <row r="751" spans="19:25" ht="12.75" customHeight="1">
      <c r="S751" s="1"/>
      <c r="T751" s="1"/>
      <c r="U751" s="1"/>
      <c r="V751" s="1"/>
      <c r="W751" s="1"/>
      <c r="X751" s="1"/>
      <c r="Y751" s="1"/>
    </row>
    <row r="752" spans="19:25" ht="12.75" customHeight="1">
      <c r="S752" s="1"/>
      <c r="T752" s="1"/>
      <c r="U752" s="1"/>
      <c r="V752" s="1"/>
      <c r="W752" s="1"/>
      <c r="X752" s="1"/>
      <c r="Y752" s="1"/>
    </row>
    <row r="753" spans="19:25" ht="12.75" customHeight="1">
      <c r="S753" s="1"/>
      <c r="T753" s="1"/>
      <c r="U753" s="1"/>
      <c r="V753" s="1"/>
      <c r="W753" s="1"/>
      <c r="X753" s="1"/>
      <c r="Y753" s="1"/>
    </row>
    <row r="754" spans="19:25" ht="12.75" customHeight="1">
      <c r="S754" s="1"/>
      <c r="T754" s="1"/>
      <c r="U754" s="1"/>
      <c r="V754" s="1"/>
      <c r="W754" s="1"/>
      <c r="X754" s="1"/>
      <c r="Y754" s="1"/>
    </row>
    <row r="755" spans="19:25" ht="12.75" customHeight="1">
      <c r="S755" s="1"/>
      <c r="T755" s="1"/>
      <c r="U755" s="1"/>
      <c r="V755" s="1"/>
      <c r="W755" s="1"/>
      <c r="X755" s="1"/>
      <c r="Y755" s="1"/>
    </row>
    <row r="756" spans="19:25" ht="12.75" customHeight="1">
      <c r="S756" s="1"/>
      <c r="T756" s="1"/>
      <c r="U756" s="1"/>
      <c r="V756" s="1"/>
      <c r="W756" s="1"/>
      <c r="X756" s="1"/>
      <c r="Y756" s="1"/>
    </row>
    <row r="757" spans="19:25" ht="12.75" customHeight="1">
      <c r="S757" s="1"/>
      <c r="T757" s="1"/>
      <c r="U757" s="1"/>
      <c r="V757" s="1"/>
      <c r="W757" s="1"/>
      <c r="X757" s="1"/>
      <c r="Y757" s="1"/>
    </row>
    <row r="758" spans="19:25" ht="12.75" customHeight="1">
      <c r="S758" s="1"/>
      <c r="T758" s="1"/>
      <c r="U758" s="1"/>
      <c r="V758" s="1"/>
      <c r="W758" s="1"/>
      <c r="X758" s="1"/>
      <c r="Y758" s="1"/>
    </row>
    <row r="759" spans="19:25" ht="12.75" customHeight="1">
      <c r="S759" s="1"/>
      <c r="T759" s="1"/>
      <c r="U759" s="1"/>
      <c r="V759" s="1"/>
      <c r="W759" s="1"/>
      <c r="X759" s="1"/>
      <c r="Y759" s="1"/>
    </row>
    <row r="760" spans="19:25" ht="12.75" customHeight="1">
      <c r="S760" s="1"/>
      <c r="T760" s="1"/>
      <c r="U760" s="1"/>
      <c r="V760" s="1"/>
      <c r="W760" s="1"/>
      <c r="X760" s="1"/>
      <c r="Y760" s="1"/>
    </row>
    <row r="761" spans="19:25" ht="12.75" customHeight="1">
      <c r="S761" s="1"/>
      <c r="T761" s="1"/>
      <c r="U761" s="1"/>
      <c r="V761" s="1"/>
      <c r="W761" s="1"/>
      <c r="X761" s="1"/>
      <c r="Y761" s="1"/>
    </row>
    <row r="762" spans="19:25" ht="12.75" customHeight="1">
      <c r="S762" s="1"/>
      <c r="T762" s="1"/>
      <c r="U762" s="1"/>
      <c r="V762" s="1"/>
      <c r="W762" s="1"/>
      <c r="X762" s="1"/>
      <c r="Y762" s="1"/>
    </row>
    <row r="763" spans="19:25" ht="12.75" customHeight="1">
      <c r="S763" s="1"/>
      <c r="T763" s="1"/>
      <c r="U763" s="1"/>
      <c r="V763" s="1"/>
      <c r="W763" s="1"/>
      <c r="X763" s="1"/>
      <c r="Y763" s="1"/>
    </row>
    <row r="764" spans="19:25" ht="12.75" customHeight="1">
      <c r="S764" s="1"/>
      <c r="T764" s="1"/>
      <c r="U764" s="1"/>
      <c r="V764" s="1"/>
      <c r="W764" s="1"/>
      <c r="X764" s="1"/>
      <c r="Y764" s="1"/>
    </row>
    <row r="765" spans="19:25" ht="12.75" customHeight="1">
      <c r="S765" s="1"/>
      <c r="T765" s="1"/>
      <c r="U765" s="1"/>
      <c r="V765" s="1"/>
      <c r="W765" s="1"/>
      <c r="X765" s="1"/>
      <c r="Y765" s="1"/>
    </row>
    <row r="766" spans="19:25" ht="12.75" customHeight="1">
      <c r="S766" s="1"/>
      <c r="T766" s="1"/>
      <c r="U766" s="1"/>
      <c r="V766" s="1"/>
      <c r="W766" s="1"/>
      <c r="X766" s="1"/>
      <c r="Y766" s="1"/>
    </row>
    <row r="767" spans="19:25" ht="12.75" customHeight="1">
      <c r="S767" s="1"/>
      <c r="T767" s="1"/>
      <c r="U767" s="1"/>
      <c r="V767" s="1"/>
      <c r="W767" s="1"/>
      <c r="X767" s="1"/>
      <c r="Y767" s="1"/>
    </row>
    <row r="768" spans="19:25" ht="12.75" customHeight="1">
      <c r="S768" s="1"/>
      <c r="T768" s="1"/>
      <c r="U768" s="1"/>
      <c r="V768" s="1"/>
      <c r="W768" s="1"/>
      <c r="X768" s="1"/>
      <c r="Y768" s="1"/>
    </row>
    <row r="769" spans="19:25" ht="12.75" customHeight="1">
      <c r="S769" s="1"/>
      <c r="T769" s="1"/>
      <c r="U769" s="1"/>
      <c r="V769" s="1"/>
      <c r="W769" s="1"/>
      <c r="X769" s="1"/>
      <c r="Y769" s="1"/>
    </row>
    <row r="770" spans="19:25" ht="12.75" customHeight="1">
      <c r="S770" s="1"/>
      <c r="T770" s="1"/>
      <c r="U770" s="1"/>
      <c r="V770" s="1"/>
      <c r="W770" s="1"/>
      <c r="X770" s="1"/>
      <c r="Y770" s="1"/>
    </row>
    <row r="771" spans="19:25" ht="12.75" customHeight="1">
      <c r="S771" s="1"/>
      <c r="T771" s="1"/>
      <c r="U771" s="1"/>
      <c r="V771" s="1"/>
      <c r="W771" s="1"/>
      <c r="X771" s="1"/>
      <c r="Y771" s="1"/>
    </row>
    <row r="772" spans="19:25" ht="12.75" customHeight="1">
      <c r="S772" s="1"/>
      <c r="T772" s="1"/>
      <c r="U772" s="1"/>
      <c r="V772" s="1"/>
      <c r="W772" s="1"/>
      <c r="X772" s="1"/>
      <c r="Y772" s="1"/>
    </row>
    <row r="773" spans="19:25" ht="12.75" customHeight="1">
      <c r="S773" s="1"/>
      <c r="T773" s="1"/>
      <c r="U773" s="1"/>
      <c r="V773" s="1"/>
      <c r="W773" s="1"/>
      <c r="X773" s="1"/>
      <c r="Y773" s="1"/>
    </row>
    <row r="774" spans="19:25" ht="12.75" customHeight="1">
      <c r="S774" s="1"/>
      <c r="T774" s="1"/>
      <c r="U774" s="1"/>
      <c r="V774" s="1"/>
      <c r="W774" s="1"/>
      <c r="X774" s="1"/>
      <c r="Y774" s="1"/>
    </row>
    <row r="775" spans="19:25" ht="12.75" customHeight="1">
      <c r="S775" s="1"/>
      <c r="T775" s="1"/>
      <c r="U775" s="1"/>
      <c r="V775" s="1"/>
      <c r="W775" s="1"/>
      <c r="X775" s="1"/>
      <c r="Y775" s="1"/>
    </row>
    <row r="776" spans="19:25" ht="12.75" customHeight="1">
      <c r="S776" s="1"/>
      <c r="T776" s="1"/>
      <c r="U776" s="1"/>
      <c r="V776" s="1"/>
      <c r="W776" s="1"/>
      <c r="X776" s="1"/>
      <c r="Y776" s="1"/>
    </row>
    <row r="777" spans="19:25" ht="12.75" customHeight="1">
      <c r="S777" s="1"/>
      <c r="T777" s="1"/>
      <c r="U777" s="1"/>
      <c r="V777" s="1"/>
      <c r="W777" s="1"/>
      <c r="X777" s="1"/>
      <c r="Y777" s="1"/>
    </row>
    <row r="778" spans="19:25" ht="12.75" customHeight="1">
      <c r="S778" s="1"/>
      <c r="T778" s="1"/>
      <c r="U778" s="1"/>
      <c r="V778" s="1"/>
      <c r="W778" s="1"/>
      <c r="X778" s="1"/>
      <c r="Y778" s="1"/>
    </row>
    <row r="779" spans="19:25" ht="12.75" customHeight="1">
      <c r="S779" s="1"/>
      <c r="T779" s="1"/>
      <c r="U779" s="1"/>
      <c r="V779" s="1"/>
      <c r="W779" s="1"/>
      <c r="X779" s="1"/>
      <c r="Y779" s="1"/>
    </row>
    <row r="780" spans="19:25" ht="12.75" customHeight="1">
      <c r="S780" s="1"/>
      <c r="T780" s="1"/>
      <c r="U780" s="1"/>
      <c r="V780" s="1"/>
      <c r="W780" s="1"/>
      <c r="X780" s="1"/>
      <c r="Y780" s="1"/>
    </row>
    <row r="781" spans="19:25" ht="12.75" customHeight="1">
      <c r="S781" s="1"/>
      <c r="T781" s="1"/>
      <c r="U781" s="1"/>
      <c r="V781" s="1"/>
      <c r="W781" s="1"/>
      <c r="X781" s="1"/>
      <c r="Y781" s="1"/>
    </row>
    <row r="782" spans="19:25" ht="12.75" customHeight="1">
      <c r="S782" s="1"/>
      <c r="T782" s="1"/>
      <c r="U782" s="1"/>
      <c r="V782" s="1"/>
      <c r="W782" s="1"/>
      <c r="X782" s="1"/>
      <c r="Y782" s="1"/>
    </row>
    <row r="783" spans="19:25" ht="12.75" customHeight="1">
      <c r="S783" s="1"/>
      <c r="T783" s="1"/>
      <c r="U783" s="1"/>
      <c r="V783" s="1"/>
      <c r="W783" s="1"/>
      <c r="X783" s="1"/>
      <c r="Y783" s="1"/>
    </row>
    <row r="784" spans="19:25" ht="12.75" customHeight="1">
      <c r="S784" s="1"/>
      <c r="T784" s="1"/>
      <c r="U784" s="1"/>
      <c r="V784" s="1"/>
      <c r="W784" s="1"/>
      <c r="X784" s="1"/>
      <c r="Y784" s="1"/>
    </row>
    <row r="785" spans="19:25" ht="12.75" customHeight="1">
      <c r="S785" s="1"/>
      <c r="T785" s="1"/>
      <c r="U785" s="1"/>
      <c r="V785" s="1"/>
      <c r="W785" s="1"/>
      <c r="X785" s="1"/>
      <c r="Y785" s="1"/>
    </row>
    <row r="786" spans="19:25" ht="12.75" customHeight="1">
      <c r="S786" s="1"/>
      <c r="T786" s="1"/>
      <c r="U786" s="1"/>
      <c r="V786" s="1"/>
      <c r="W786" s="1"/>
      <c r="X786" s="1"/>
      <c r="Y786" s="1"/>
    </row>
    <row r="787" spans="19:25" ht="12.75" customHeight="1">
      <c r="S787" s="1"/>
      <c r="T787" s="1"/>
      <c r="U787" s="1"/>
      <c r="V787" s="1"/>
      <c r="W787" s="1"/>
      <c r="X787" s="1"/>
      <c r="Y787" s="1"/>
    </row>
    <row r="788" spans="19:25" ht="12.75" customHeight="1">
      <c r="S788" s="1"/>
      <c r="T788" s="1"/>
      <c r="U788" s="1"/>
      <c r="V788" s="1"/>
      <c r="W788" s="1"/>
      <c r="X788" s="1"/>
      <c r="Y788" s="1"/>
    </row>
    <row r="789" spans="19:25" ht="12.75" customHeight="1">
      <c r="S789" s="1"/>
      <c r="T789" s="1"/>
      <c r="U789" s="1"/>
      <c r="V789" s="1"/>
      <c r="W789" s="1"/>
      <c r="X789" s="1"/>
      <c r="Y789" s="1"/>
    </row>
    <row r="790" spans="19:25" ht="12.75" customHeight="1">
      <c r="S790" s="1"/>
      <c r="T790" s="1"/>
      <c r="U790" s="1"/>
      <c r="V790" s="1"/>
      <c r="W790" s="1"/>
      <c r="X790" s="1"/>
      <c r="Y790" s="1"/>
    </row>
    <row r="791" spans="19:25" ht="12.75" customHeight="1">
      <c r="S791" s="1"/>
      <c r="T791" s="1"/>
      <c r="U791" s="1"/>
      <c r="V791" s="1"/>
      <c r="W791" s="1"/>
      <c r="X791" s="1"/>
      <c r="Y791" s="1"/>
    </row>
    <row r="792" spans="19:25" ht="12.75" customHeight="1">
      <c r="S792" s="1"/>
      <c r="T792" s="1"/>
      <c r="U792" s="1"/>
      <c r="V792" s="1"/>
      <c r="W792" s="1"/>
      <c r="X792" s="1"/>
      <c r="Y792" s="1"/>
    </row>
    <row r="793" spans="19:25" ht="12.75" customHeight="1">
      <c r="S793" s="1"/>
      <c r="T793" s="1"/>
      <c r="U793" s="1"/>
      <c r="V793" s="1"/>
      <c r="W793" s="1"/>
      <c r="X793" s="1"/>
      <c r="Y793" s="1"/>
    </row>
    <row r="794" spans="19:25" ht="12.75" customHeight="1">
      <c r="S794" s="1"/>
      <c r="T794" s="1"/>
      <c r="U794" s="1"/>
      <c r="V794" s="1"/>
      <c r="W794" s="1"/>
      <c r="X794" s="1"/>
      <c r="Y794" s="1"/>
    </row>
    <row r="795" spans="19:25" ht="12.75" customHeight="1">
      <c r="S795" s="1"/>
      <c r="T795" s="1"/>
      <c r="U795" s="1"/>
      <c r="V795" s="1"/>
      <c r="W795" s="1"/>
      <c r="X795" s="1"/>
      <c r="Y795" s="1"/>
    </row>
    <row r="796" spans="19:25" ht="12.75" customHeight="1">
      <c r="S796" s="1"/>
      <c r="T796" s="1"/>
      <c r="U796" s="1"/>
      <c r="V796" s="1"/>
      <c r="W796" s="1"/>
      <c r="X796" s="1"/>
      <c r="Y796" s="1"/>
    </row>
    <row r="797" spans="19:25" ht="12.75" customHeight="1">
      <c r="S797" s="1"/>
      <c r="T797" s="1"/>
      <c r="U797" s="1"/>
      <c r="V797" s="1"/>
      <c r="W797" s="1"/>
      <c r="X797" s="1"/>
      <c r="Y797" s="1"/>
    </row>
    <row r="798" spans="19:25" ht="12.75" customHeight="1">
      <c r="S798" s="1"/>
      <c r="T798" s="1"/>
      <c r="U798" s="1"/>
      <c r="V798" s="1"/>
      <c r="W798" s="1"/>
      <c r="X798" s="1"/>
      <c r="Y798" s="1"/>
    </row>
    <row r="799" spans="19:25" ht="12.75" customHeight="1">
      <c r="S799" s="1"/>
      <c r="T799" s="1"/>
      <c r="U799" s="1"/>
      <c r="V799" s="1"/>
      <c r="W799" s="1"/>
      <c r="X799" s="1"/>
      <c r="Y799" s="1"/>
    </row>
    <row r="800" spans="19:25" ht="12.75" customHeight="1">
      <c r="S800" s="1"/>
      <c r="T800" s="1"/>
      <c r="U800" s="1"/>
      <c r="V800" s="1"/>
      <c r="W800" s="1"/>
      <c r="X800" s="1"/>
      <c r="Y800" s="1"/>
    </row>
    <row r="801" spans="19:25" ht="12.75" customHeight="1">
      <c r="S801" s="1"/>
      <c r="T801" s="1"/>
      <c r="U801" s="1"/>
      <c r="V801" s="1"/>
      <c r="W801" s="1"/>
      <c r="X801" s="1"/>
      <c r="Y801" s="1"/>
    </row>
    <row r="802" spans="19:25" ht="12.75" customHeight="1">
      <c r="S802" s="1"/>
      <c r="T802" s="1"/>
      <c r="U802" s="1"/>
      <c r="V802" s="1"/>
      <c r="W802" s="1"/>
      <c r="X802" s="1"/>
      <c r="Y802" s="1"/>
    </row>
    <row r="803" spans="19:25" ht="12.75" customHeight="1">
      <c r="S803" s="1"/>
      <c r="T803" s="1"/>
      <c r="U803" s="1"/>
      <c r="V803" s="1"/>
      <c r="W803" s="1"/>
      <c r="X803" s="1"/>
      <c r="Y803" s="1"/>
    </row>
    <row r="804" spans="19:25" ht="12.75" customHeight="1">
      <c r="S804" s="1"/>
      <c r="T804" s="1"/>
      <c r="U804" s="1"/>
      <c r="V804" s="1"/>
      <c r="W804" s="1"/>
      <c r="X804" s="1"/>
      <c r="Y804" s="1"/>
    </row>
    <row r="805" spans="19:25" ht="12.75" customHeight="1">
      <c r="S805" s="1"/>
      <c r="T805" s="1"/>
      <c r="U805" s="1"/>
      <c r="V805" s="1"/>
      <c r="W805" s="1"/>
      <c r="X805" s="1"/>
      <c r="Y805" s="1"/>
    </row>
    <row r="806" spans="19:25" ht="12.75" customHeight="1">
      <c r="S806" s="1"/>
      <c r="T806" s="1"/>
      <c r="U806" s="1"/>
      <c r="V806" s="1"/>
      <c r="W806" s="1"/>
      <c r="X806" s="1"/>
      <c r="Y806" s="1"/>
    </row>
    <row r="807" spans="19:25" ht="12.75" customHeight="1">
      <c r="S807" s="1"/>
      <c r="T807" s="1"/>
      <c r="U807" s="1"/>
      <c r="V807" s="1"/>
      <c r="W807" s="1"/>
      <c r="X807" s="1"/>
      <c r="Y807" s="1"/>
    </row>
    <row r="808" spans="19:25" ht="12.75" customHeight="1">
      <c r="S808" s="1"/>
      <c r="T808" s="1"/>
      <c r="U808" s="1"/>
      <c r="V808" s="1"/>
      <c r="W808" s="1"/>
      <c r="X808" s="1"/>
      <c r="Y808" s="1"/>
    </row>
    <row r="809" spans="19:25" ht="12.75" customHeight="1">
      <c r="S809" s="1"/>
      <c r="T809" s="1"/>
      <c r="U809" s="1"/>
      <c r="V809" s="1"/>
      <c r="W809" s="1"/>
      <c r="X809" s="1"/>
      <c r="Y809" s="1"/>
    </row>
    <row r="810" spans="19:25" ht="12.75" customHeight="1">
      <c r="S810" s="1"/>
      <c r="T810" s="1"/>
      <c r="U810" s="1"/>
      <c r="V810" s="1"/>
      <c r="W810" s="1"/>
      <c r="X810" s="1"/>
      <c r="Y810" s="1"/>
    </row>
    <row r="811" spans="19:25" ht="12.75" customHeight="1">
      <c r="S811" s="1"/>
      <c r="T811" s="1"/>
      <c r="U811" s="1"/>
      <c r="V811" s="1"/>
      <c r="W811" s="1"/>
      <c r="X811" s="1"/>
      <c r="Y811" s="1"/>
    </row>
    <row r="812" spans="19:25" ht="12.75" customHeight="1">
      <c r="S812" s="1"/>
      <c r="T812" s="1"/>
      <c r="U812" s="1"/>
      <c r="V812" s="1"/>
      <c r="W812" s="1"/>
      <c r="X812" s="1"/>
      <c r="Y812" s="1"/>
    </row>
    <row r="813" spans="19:25" ht="12.75" customHeight="1">
      <c r="S813" s="1"/>
      <c r="T813" s="1"/>
      <c r="U813" s="1"/>
      <c r="V813" s="1"/>
      <c r="W813" s="1"/>
      <c r="X813" s="1"/>
      <c r="Y813" s="1"/>
    </row>
    <row r="814" spans="19:25" ht="12.75" customHeight="1">
      <c r="S814" s="1"/>
      <c r="T814" s="1"/>
      <c r="U814" s="1"/>
      <c r="V814" s="1"/>
      <c r="W814" s="1"/>
      <c r="X814" s="1"/>
      <c r="Y814" s="1"/>
    </row>
    <row r="815" spans="19:25" ht="12.75" customHeight="1">
      <c r="S815" s="1"/>
      <c r="T815" s="1"/>
      <c r="U815" s="1"/>
      <c r="V815" s="1"/>
      <c r="W815" s="1"/>
      <c r="X815" s="1"/>
      <c r="Y815" s="1"/>
    </row>
    <row r="816" spans="19:25" ht="12.75" customHeight="1">
      <c r="S816" s="1"/>
      <c r="T816" s="1"/>
      <c r="U816" s="1"/>
      <c r="V816" s="1"/>
      <c r="W816" s="1"/>
      <c r="X816" s="1"/>
      <c r="Y816" s="1"/>
    </row>
    <row r="817" spans="19:25" ht="12.75" customHeight="1">
      <c r="S817" s="1"/>
      <c r="T817" s="1"/>
      <c r="U817" s="1"/>
      <c r="V817" s="1"/>
      <c r="W817" s="1"/>
      <c r="X817" s="1"/>
      <c r="Y817" s="1"/>
    </row>
    <row r="818" spans="19:25" ht="12.75" customHeight="1">
      <c r="S818" s="1"/>
      <c r="T818" s="1"/>
      <c r="U818" s="1"/>
      <c r="V818" s="1"/>
      <c r="W818" s="1"/>
      <c r="X818" s="1"/>
      <c r="Y818" s="1"/>
    </row>
    <row r="819" spans="19:25" ht="12.75" customHeight="1">
      <c r="S819" s="1"/>
      <c r="T819" s="1"/>
      <c r="U819" s="1"/>
      <c r="V819" s="1"/>
      <c r="W819" s="1"/>
      <c r="X819" s="1"/>
      <c r="Y819" s="1"/>
    </row>
    <row r="820" spans="19:25" ht="12.75" customHeight="1">
      <c r="S820" s="1"/>
      <c r="T820" s="1"/>
      <c r="U820" s="1"/>
      <c r="V820" s="1"/>
      <c r="W820" s="1"/>
      <c r="X820" s="1"/>
      <c r="Y820" s="1"/>
    </row>
    <row r="821" spans="19:25" ht="12.75" customHeight="1">
      <c r="S821" s="1"/>
      <c r="T821" s="1"/>
      <c r="U821" s="1"/>
      <c r="V821" s="1"/>
      <c r="W821" s="1"/>
      <c r="X821" s="1"/>
      <c r="Y821" s="1"/>
    </row>
    <row r="822" spans="19:25" ht="12.75" customHeight="1">
      <c r="S822" s="1"/>
      <c r="T822" s="1"/>
      <c r="U822" s="1"/>
      <c r="V822" s="1"/>
      <c r="W822" s="1"/>
      <c r="X822" s="1"/>
      <c r="Y822" s="1"/>
    </row>
    <row r="823" spans="19:25" ht="12.75" customHeight="1">
      <c r="S823" s="1"/>
      <c r="T823" s="1"/>
      <c r="U823" s="1"/>
      <c r="V823" s="1"/>
      <c r="W823" s="1"/>
      <c r="X823" s="1"/>
      <c r="Y823" s="1"/>
    </row>
    <row r="824" spans="19:25" ht="12.75" customHeight="1">
      <c r="S824" s="1"/>
      <c r="T824" s="1"/>
      <c r="U824" s="1"/>
      <c r="V824" s="1"/>
      <c r="W824" s="1"/>
      <c r="X824" s="1"/>
      <c r="Y824" s="1"/>
    </row>
    <row r="825" spans="19:25" ht="12.75" customHeight="1">
      <c r="S825" s="1"/>
      <c r="T825" s="1"/>
      <c r="U825" s="1"/>
      <c r="V825" s="1"/>
      <c r="W825" s="1"/>
      <c r="X825" s="1"/>
      <c r="Y825" s="1"/>
    </row>
    <row r="826" spans="19:25" ht="12.75" customHeight="1">
      <c r="S826" s="1"/>
      <c r="T826" s="1"/>
      <c r="U826" s="1"/>
      <c r="V826" s="1"/>
      <c r="W826" s="1"/>
      <c r="X826" s="1"/>
      <c r="Y826" s="1"/>
    </row>
    <row r="827" spans="19:25" ht="12.75" customHeight="1">
      <c r="S827" s="1"/>
      <c r="T827" s="1"/>
      <c r="U827" s="1"/>
      <c r="V827" s="1"/>
      <c r="W827" s="1"/>
      <c r="X827" s="1"/>
      <c r="Y827" s="1"/>
    </row>
    <row r="828" spans="19:25" ht="12.75" customHeight="1">
      <c r="S828" s="1"/>
      <c r="T828" s="1"/>
      <c r="U828" s="1"/>
      <c r="V828" s="1"/>
      <c r="W828" s="1"/>
      <c r="X828" s="1"/>
      <c r="Y828" s="1"/>
    </row>
    <row r="829" spans="19:25" ht="12.75" customHeight="1">
      <c r="S829" s="1"/>
      <c r="T829" s="1"/>
      <c r="U829" s="1"/>
      <c r="V829" s="1"/>
      <c r="W829" s="1"/>
      <c r="X829" s="1"/>
      <c r="Y829" s="1"/>
    </row>
    <row r="830" spans="19:25" ht="12.75" customHeight="1">
      <c r="S830" s="1"/>
      <c r="T830" s="1"/>
      <c r="U830" s="1"/>
      <c r="V830" s="1"/>
      <c r="W830" s="1"/>
      <c r="X830" s="1"/>
      <c r="Y830" s="1"/>
    </row>
    <row r="831" spans="19:25" ht="12.75" customHeight="1">
      <c r="S831" s="1"/>
      <c r="T831" s="1"/>
      <c r="U831" s="1"/>
      <c r="V831" s="1"/>
      <c r="W831" s="1"/>
      <c r="X831" s="1"/>
      <c r="Y831" s="1"/>
    </row>
    <row r="832" spans="19:25" ht="12.75" customHeight="1">
      <c r="S832" s="1"/>
      <c r="T832" s="1"/>
      <c r="U832" s="1"/>
      <c r="V832" s="1"/>
      <c r="W832" s="1"/>
      <c r="X832" s="1"/>
      <c r="Y832" s="1"/>
    </row>
    <row r="833" spans="19:25" ht="12.75" customHeight="1">
      <c r="S833" s="1"/>
      <c r="T833" s="1"/>
      <c r="U833" s="1"/>
      <c r="V833" s="1"/>
      <c r="W833" s="1"/>
      <c r="X833" s="1"/>
      <c r="Y833" s="1"/>
    </row>
    <row r="834" spans="19:25" ht="12.75" customHeight="1">
      <c r="S834" s="1"/>
      <c r="T834" s="1"/>
      <c r="U834" s="1"/>
      <c r="V834" s="1"/>
      <c r="W834" s="1"/>
      <c r="X834" s="1"/>
      <c r="Y834" s="1"/>
    </row>
    <row r="835" spans="19:25" ht="12.75" customHeight="1">
      <c r="S835" s="1"/>
      <c r="T835" s="1"/>
      <c r="U835" s="1"/>
      <c r="V835" s="1"/>
      <c r="W835" s="1"/>
      <c r="X835" s="1"/>
      <c r="Y835" s="1"/>
    </row>
    <row r="836" spans="19:25" ht="12.75" customHeight="1">
      <c r="S836" s="1"/>
      <c r="T836" s="1"/>
      <c r="U836" s="1"/>
      <c r="V836" s="1"/>
      <c r="W836" s="1"/>
      <c r="X836" s="1"/>
      <c r="Y836" s="1"/>
    </row>
    <row r="837" spans="19:25" ht="12.75" customHeight="1">
      <c r="S837" s="1"/>
      <c r="T837" s="1"/>
      <c r="U837" s="1"/>
      <c r="V837" s="1"/>
      <c r="W837" s="1"/>
      <c r="X837" s="1"/>
      <c r="Y837" s="1"/>
    </row>
    <row r="838" spans="19:25" ht="12.75" customHeight="1">
      <c r="S838" s="1"/>
      <c r="T838" s="1"/>
      <c r="U838" s="1"/>
      <c r="V838" s="1"/>
      <c r="W838" s="1"/>
      <c r="X838" s="1"/>
      <c r="Y838" s="1"/>
    </row>
    <row r="839" spans="19:25" ht="12.75" customHeight="1">
      <c r="S839" s="1"/>
      <c r="T839" s="1"/>
      <c r="U839" s="1"/>
      <c r="V839" s="1"/>
      <c r="W839" s="1"/>
      <c r="X839" s="1"/>
      <c r="Y839" s="1"/>
    </row>
    <row r="840" spans="19:25" ht="12.75" customHeight="1">
      <c r="S840" s="1"/>
      <c r="T840" s="1"/>
      <c r="U840" s="1"/>
      <c r="V840" s="1"/>
      <c r="W840" s="1"/>
      <c r="X840" s="1"/>
      <c r="Y840" s="1"/>
    </row>
    <row r="841" spans="19:25" ht="12.75" customHeight="1">
      <c r="S841" s="1"/>
      <c r="T841" s="1"/>
      <c r="U841" s="1"/>
      <c r="V841" s="1"/>
      <c r="W841" s="1"/>
      <c r="X841" s="1"/>
      <c r="Y841" s="1"/>
    </row>
    <row r="842" spans="19:25" ht="12.75" customHeight="1">
      <c r="S842" s="1"/>
      <c r="T842" s="1"/>
      <c r="U842" s="1"/>
      <c r="V842" s="1"/>
      <c r="W842" s="1"/>
      <c r="X842" s="1"/>
      <c r="Y842" s="1"/>
    </row>
    <row r="843" spans="19:25" ht="12.75" customHeight="1">
      <c r="S843" s="1"/>
      <c r="T843" s="1"/>
      <c r="U843" s="1"/>
      <c r="V843" s="1"/>
      <c r="W843" s="1"/>
      <c r="X843" s="1"/>
      <c r="Y843" s="1"/>
    </row>
    <row r="844" spans="19:25" ht="12.75" customHeight="1">
      <c r="S844" s="1"/>
      <c r="T844" s="1"/>
      <c r="U844" s="1"/>
      <c r="V844" s="1"/>
      <c r="W844" s="1"/>
      <c r="X844" s="1"/>
      <c r="Y844" s="1"/>
    </row>
    <row r="845" spans="19:25" ht="12.75" customHeight="1">
      <c r="S845" s="1"/>
      <c r="T845" s="1"/>
      <c r="U845" s="1"/>
      <c r="V845" s="1"/>
      <c r="W845" s="1"/>
      <c r="X845" s="1"/>
      <c r="Y845" s="1"/>
    </row>
    <row r="846" spans="19:25" ht="12.75" customHeight="1">
      <c r="S846" s="1"/>
      <c r="T846" s="1"/>
      <c r="U846" s="1"/>
      <c r="V846" s="1"/>
      <c r="W846" s="1"/>
      <c r="X846" s="1"/>
      <c r="Y846" s="1"/>
    </row>
    <row r="847" spans="19:25" ht="12.75" customHeight="1">
      <c r="S847" s="1"/>
      <c r="T847" s="1"/>
      <c r="U847" s="1"/>
      <c r="V847" s="1"/>
      <c r="W847" s="1"/>
      <c r="X847" s="1"/>
      <c r="Y847" s="1"/>
    </row>
    <row r="848" spans="19:25" ht="12.75" customHeight="1">
      <c r="S848" s="1"/>
      <c r="T848" s="1"/>
      <c r="U848" s="1"/>
      <c r="V848" s="1"/>
      <c r="W848" s="1"/>
      <c r="X848" s="1"/>
      <c r="Y848" s="1"/>
    </row>
    <row r="849" spans="19:25" ht="12.75" customHeight="1">
      <c r="S849" s="1"/>
      <c r="T849" s="1"/>
      <c r="U849" s="1"/>
      <c r="V849" s="1"/>
      <c r="W849" s="1"/>
      <c r="X849" s="1"/>
      <c r="Y849" s="1"/>
    </row>
    <row r="850" spans="19:25" ht="12.75" customHeight="1">
      <c r="S850" s="1"/>
      <c r="T850" s="1"/>
      <c r="U850" s="1"/>
      <c r="V850" s="1"/>
      <c r="W850" s="1"/>
      <c r="X850" s="1"/>
      <c r="Y850" s="1"/>
    </row>
    <row r="851" spans="19:25" ht="12.75" customHeight="1">
      <c r="S851" s="1"/>
      <c r="T851" s="1"/>
      <c r="U851" s="1"/>
      <c r="V851" s="1"/>
      <c r="W851" s="1"/>
      <c r="X851" s="1"/>
      <c r="Y851" s="1"/>
    </row>
    <row r="852" spans="19:25" ht="12.75" customHeight="1">
      <c r="S852" s="1"/>
      <c r="T852" s="1"/>
      <c r="U852" s="1"/>
      <c r="V852" s="1"/>
      <c r="W852" s="1"/>
      <c r="X852" s="1"/>
      <c r="Y852" s="1"/>
    </row>
    <row r="853" spans="19:25" ht="12.75" customHeight="1">
      <c r="S853" s="1"/>
      <c r="T853" s="1"/>
      <c r="U853" s="1"/>
      <c r="V853" s="1"/>
      <c r="W853" s="1"/>
      <c r="X853" s="1"/>
      <c r="Y853" s="1"/>
    </row>
    <row r="854" spans="19:25" ht="12.75" customHeight="1">
      <c r="S854" s="1"/>
      <c r="T854" s="1"/>
      <c r="U854" s="1"/>
      <c r="V854" s="1"/>
      <c r="W854" s="1"/>
      <c r="X854" s="1"/>
      <c r="Y854" s="1"/>
    </row>
    <row r="855" spans="19:25" ht="12.75" customHeight="1">
      <c r="S855" s="1"/>
      <c r="T855" s="1"/>
      <c r="U855" s="1"/>
      <c r="V855" s="1"/>
      <c r="W855" s="1"/>
      <c r="X855" s="1"/>
      <c r="Y855" s="1"/>
    </row>
    <row r="856" spans="19:25" ht="12.75" customHeight="1">
      <c r="S856" s="1"/>
      <c r="T856" s="1"/>
      <c r="U856" s="1"/>
      <c r="V856" s="1"/>
      <c r="W856" s="1"/>
      <c r="X856" s="1"/>
      <c r="Y856" s="1"/>
    </row>
    <row r="857" spans="19:25" ht="12.75" customHeight="1">
      <c r="S857" s="1"/>
      <c r="T857" s="1"/>
      <c r="U857" s="1"/>
      <c r="V857" s="1"/>
      <c r="W857" s="1"/>
      <c r="X857" s="1"/>
      <c r="Y857" s="1"/>
    </row>
    <row r="858" spans="19:25" ht="12.75" customHeight="1">
      <c r="S858" s="1"/>
      <c r="T858" s="1"/>
      <c r="U858" s="1"/>
      <c r="V858" s="1"/>
      <c r="W858" s="1"/>
      <c r="X858" s="1"/>
      <c r="Y858" s="1"/>
    </row>
    <row r="859" spans="19:25" ht="12.75" customHeight="1">
      <c r="S859" s="1"/>
      <c r="T859" s="1"/>
      <c r="U859" s="1"/>
      <c r="V859" s="1"/>
      <c r="W859" s="1"/>
      <c r="X859" s="1"/>
      <c r="Y859" s="1"/>
    </row>
    <row r="860" spans="19:25" ht="12.75" customHeight="1">
      <c r="S860" s="1"/>
      <c r="T860" s="1"/>
      <c r="U860" s="1"/>
      <c r="V860" s="1"/>
      <c r="W860" s="1"/>
      <c r="X860" s="1"/>
      <c r="Y860" s="1"/>
    </row>
    <row r="861" spans="19:25" ht="12.75" customHeight="1">
      <c r="S861" s="1"/>
      <c r="T861" s="1"/>
      <c r="U861" s="1"/>
      <c r="V861" s="1"/>
      <c r="W861" s="1"/>
      <c r="X861" s="1"/>
      <c r="Y861" s="1"/>
    </row>
    <row r="862" spans="19:25" ht="12.75" customHeight="1">
      <c r="S862" s="1"/>
      <c r="T862" s="1"/>
      <c r="U862" s="1"/>
      <c r="V862" s="1"/>
      <c r="W862" s="1"/>
      <c r="X862" s="1"/>
      <c r="Y862" s="1"/>
    </row>
    <row r="863" spans="19:25" ht="12.75" customHeight="1">
      <c r="S863" s="1"/>
      <c r="T863" s="1"/>
      <c r="U863" s="1"/>
      <c r="V863" s="1"/>
      <c r="W863" s="1"/>
      <c r="X863" s="1"/>
      <c r="Y863" s="1"/>
    </row>
    <row r="864" spans="19:25" ht="12.75" customHeight="1">
      <c r="S864" s="1"/>
      <c r="T864" s="1"/>
      <c r="U864" s="1"/>
      <c r="V864" s="1"/>
      <c r="W864" s="1"/>
      <c r="X864" s="1"/>
      <c r="Y864" s="1"/>
    </row>
    <row r="865" spans="19:25" ht="12.75" customHeight="1">
      <c r="S865" s="1"/>
      <c r="T865" s="1"/>
      <c r="U865" s="1"/>
      <c r="V865" s="1"/>
      <c r="W865" s="1"/>
      <c r="X865" s="1"/>
      <c r="Y865" s="1"/>
    </row>
    <row r="866" spans="19:25" ht="12.75" customHeight="1">
      <c r="S866" s="1"/>
      <c r="T866" s="1"/>
      <c r="U866" s="1"/>
      <c r="V866" s="1"/>
      <c r="W866" s="1"/>
      <c r="X866" s="1"/>
      <c r="Y866" s="1"/>
    </row>
    <row r="867" spans="19:25" ht="12.75" customHeight="1">
      <c r="S867" s="1"/>
      <c r="T867" s="1"/>
      <c r="U867" s="1"/>
      <c r="V867" s="1"/>
      <c r="W867" s="1"/>
      <c r="X867" s="1"/>
      <c r="Y867" s="1"/>
    </row>
    <row r="868" spans="19:25" ht="12.75" customHeight="1">
      <c r="S868" s="1"/>
      <c r="T868" s="1"/>
      <c r="U868" s="1"/>
      <c r="V868" s="1"/>
      <c r="W868" s="1"/>
      <c r="X868" s="1"/>
      <c r="Y868" s="1"/>
    </row>
    <row r="869" spans="19:25" ht="12.75" customHeight="1">
      <c r="S869" s="1"/>
      <c r="T869" s="1"/>
      <c r="U869" s="1"/>
      <c r="V869" s="1"/>
      <c r="W869" s="1"/>
      <c r="X869" s="1"/>
      <c r="Y869" s="1"/>
    </row>
    <row r="870" spans="19:25" ht="12.75" customHeight="1">
      <c r="S870" s="1"/>
      <c r="T870" s="1"/>
      <c r="U870" s="1"/>
      <c r="V870" s="1"/>
      <c r="W870" s="1"/>
      <c r="X870" s="1"/>
      <c r="Y870" s="1"/>
    </row>
    <row r="871" spans="19:25" ht="12.75" customHeight="1">
      <c r="S871" s="1"/>
      <c r="T871" s="1"/>
      <c r="U871" s="1"/>
      <c r="V871" s="1"/>
      <c r="W871" s="1"/>
      <c r="X871" s="1"/>
      <c r="Y871" s="1"/>
    </row>
    <row r="872" spans="19:25" ht="12.75" customHeight="1">
      <c r="S872" s="1"/>
      <c r="T872" s="1"/>
      <c r="U872" s="1"/>
      <c r="V872" s="1"/>
      <c r="W872" s="1"/>
      <c r="X872" s="1"/>
      <c r="Y872" s="1"/>
    </row>
    <row r="873" spans="19:25" ht="12.75" customHeight="1">
      <c r="S873" s="1"/>
      <c r="T873" s="1"/>
      <c r="U873" s="1"/>
      <c r="V873" s="1"/>
      <c r="W873" s="1"/>
      <c r="X873" s="1"/>
      <c r="Y873" s="1"/>
    </row>
    <row r="874" spans="19:25" ht="12.75" customHeight="1">
      <c r="S874" s="1"/>
      <c r="T874" s="1"/>
      <c r="U874" s="1"/>
      <c r="V874" s="1"/>
      <c r="W874" s="1"/>
      <c r="X874" s="1"/>
      <c r="Y874" s="1"/>
    </row>
    <row r="875" spans="19:25" ht="12.75" customHeight="1">
      <c r="S875" s="1"/>
      <c r="T875" s="1"/>
      <c r="U875" s="1"/>
      <c r="V875" s="1"/>
      <c r="W875" s="1"/>
      <c r="X875" s="1"/>
      <c r="Y875" s="1"/>
    </row>
    <row r="876" spans="19:25" ht="12.75" customHeight="1">
      <c r="S876" s="1"/>
      <c r="T876" s="1"/>
      <c r="U876" s="1"/>
      <c r="V876" s="1"/>
      <c r="W876" s="1"/>
      <c r="X876" s="1"/>
      <c r="Y876" s="1"/>
    </row>
    <row r="877" spans="19:25" ht="12.75" customHeight="1">
      <c r="S877" s="1"/>
      <c r="T877" s="1"/>
      <c r="U877" s="1"/>
      <c r="V877" s="1"/>
      <c r="W877" s="1"/>
      <c r="X877" s="1"/>
      <c r="Y877" s="1"/>
    </row>
    <row r="878" spans="19:25" ht="12.75" customHeight="1">
      <c r="S878" s="1"/>
      <c r="T878" s="1"/>
      <c r="U878" s="1"/>
      <c r="V878" s="1"/>
      <c r="W878" s="1"/>
      <c r="X878" s="1"/>
      <c r="Y878" s="1"/>
    </row>
    <row r="879" spans="19:25" ht="12.75" customHeight="1">
      <c r="S879" s="1"/>
      <c r="T879" s="1"/>
      <c r="U879" s="1"/>
      <c r="V879" s="1"/>
      <c r="W879" s="1"/>
      <c r="X879" s="1"/>
      <c r="Y879" s="1"/>
    </row>
    <row r="880" spans="19:25" ht="12.75" customHeight="1">
      <c r="S880" s="1"/>
      <c r="T880" s="1"/>
      <c r="U880" s="1"/>
      <c r="V880" s="1"/>
      <c r="W880" s="1"/>
      <c r="X880" s="1"/>
      <c r="Y880" s="1"/>
    </row>
    <row r="881" spans="19:25" ht="12.75" customHeight="1">
      <c r="S881" s="1"/>
      <c r="T881" s="1"/>
      <c r="U881" s="1"/>
      <c r="V881" s="1"/>
      <c r="W881" s="1"/>
      <c r="X881" s="1"/>
      <c r="Y881" s="1"/>
    </row>
    <row r="882" spans="19:25" ht="12.75" customHeight="1">
      <c r="S882" s="1"/>
      <c r="T882" s="1"/>
      <c r="U882" s="1"/>
      <c r="V882" s="1"/>
      <c r="W882" s="1"/>
      <c r="X882" s="1"/>
      <c r="Y882" s="1"/>
    </row>
    <row r="883" spans="19:25" ht="12.75" customHeight="1">
      <c r="S883" s="1"/>
      <c r="T883" s="1"/>
      <c r="U883" s="1"/>
      <c r="V883" s="1"/>
      <c r="W883" s="1"/>
      <c r="X883" s="1"/>
      <c r="Y883" s="1"/>
    </row>
    <row r="884" spans="19:25" ht="12.75" customHeight="1">
      <c r="S884" s="1"/>
      <c r="T884" s="1"/>
      <c r="U884" s="1"/>
      <c r="V884" s="1"/>
      <c r="W884" s="1"/>
      <c r="X884" s="1"/>
      <c r="Y884" s="1"/>
    </row>
    <row r="885" spans="19:25" ht="12.75" customHeight="1">
      <c r="S885" s="1"/>
      <c r="T885" s="1"/>
      <c r="U885" s="1"/>
      <c r="V885" s="1"/>
      <c r="W885" s="1"/>
      <c r="X885" s="1"/>
      <c r="Y885" s="1"/>
    </row>
    <row r="886" spans="19:25" ht="12.75" customHeight="1">
      <c r="S886" s="1"/>
      <c r="T886" s="1"/>
      <c r="U886" s="1"/>
      <c r="V886" s="1"/>
      <c r="W886" s="1"/>
      <c r="X886" s="1"/>
      <c r="Y886" s="1"/>
    </row>
    <row r="887" spans="19:25" ht="12.75" customHeight="1">
      <c r="S887" s="1"/>
      <c r="T887" s="1"/>
      <c r="U887" s="1"/>
      <c r="V887" s="1"/>
      <c r="W887" s="1"/>
      <c r="X887" s="1"/>
      <c r="Y887" s="1"/>
    </row>
    <row r="888" spans="19:25" ht="12.75" customHeight="1">
      <c r="S888" s="1"/>
      <c r="T888" s="1"/>
      <c r="U888" s="1"/>
      <c r="V888" s="1"/>
      <c r="W888" s="1"/>
      <c r="X888" s="1"/>
      <c r="Y888" s="1"/>
    </row>
    <row r="889" spans="19:25" ht="12.75" customHeight="1">
      <c r="S889" s="1"/>
      <c r="T889" s="1"/>
      <c r="U889" s="1"/>
      <c r="V889" s="1"/>
      <c r="W889" s="1"/>
      <c r="X889" s="1"/>
      <c r="Y889" s="1"/>
    </row>
    <row r="890" spans="19:25" ht="12.75" customHeight="1">
      <c r="S890" s="1"/>
      <c r="T890" s="1"/>
      <c r="U890" s="1"/>
      <c r="V890" s="1"/>
      <c r="W890" s="1"/>
      <c r="X890" s="1"/>
      <c r="Y890" s="1"/>
    </row>
    <row r="891" spans="19:25" ht="12.75" customHeight="1">
      <c r="S891" s="1"/>
      <c r="T891" s="1"/>
      <c r="U891" s="1"/>
      <c r="V891" s="1"/>
      <c r="W891" s="1"/>
      <c r="X891" s="1"/>
      <c r="Y891" s="1"/>
    </row>
    <row r="892" spans="19:25" ht="12.75" customHeight="1">
      <c r="S892" s="1"/>
      <c r="T892" s="1"/>
      <c r="U892" s="1"/>
      <c r="V892" s="1"/>
      <c r="W892" s="1"/>
      <c r="X892" s="1"/>
      <c r="Y892" s="1"/>
    </row>
    <row r="893" spans="19:25" ht="12.75" customHeight="1">
      <c r="S893" s="1"/>
      <c r="T893" s="1"/>
      <c r="U893" s="1"/>
      <c r="V893" s="1"/>
      <c r="W893" s="1"/>
      <c r="X893" s="1"/>
      <c r="Y893" s="1"/>
    </row>
    <row r="894" spans="19:25" ht="12.75" customHeight="1">
      <c r="S894" s="1"/>
      <c r="T894" s="1"/>
      <c r="U894" s="1"/>
      <c r="V894" s="1"/>
      <c r="W894" s="1"/>
      <c r="X894" s="1"/>
      <c r="Y894" s="1"/>
    </row>
    <row r="895" spans="19:25" ht="12.75" customHeight="1">
      <c r="S895" s="1"/>
      <c r="T895" s="1"/>
      <c r="U895" s="1"/>
      <c r="V895" s="1"/>
      <c r="W895" s="1"/>
      <c r="X895" s="1"/>
      <c r="Y895" s="1"/>
    </row>
    <row r="896" spans="19:25" ht="12.75" customHeight="1">
      <c r="S896" s="1"/>
      <c r="T896" s="1"/>
      <c r="U896" s="1"/>
      <c r="V896" s="1"/>
      <c r="W896" s="1"/>
      <c r="X896" s="1"/>
      <c r="Y896" s="1"/>
    </row>
    <row r="897" spans="19:25" ht="12.75" customHeight="1">
      <c r="S897" s="1"/>
      <c r="T897" s="1"/>
      <c r="U897" s="1"/>
      <c r="V897" s="1"/>
      <c r="W897" s="1"/>
      <c r="X897" s="1"/>
      <c r="Y897" s="1"/>
    </row>
    <row r="898" spans="19:25" ht="12.75" customHeight="1">
      <c r="S898" s="1"/>
      <c r="T898" s="1"/>
      <c r="U898" s="1"/>
      <c r="V898" s="1"/>
      <c r="W898" s="1"/>
      <c r="X898" s="1"/>
      <c r="Y898" s="1"/>
    </row>
    <row r="899" spans="19:25" ht="12.75" customHeight="1">
      <c r="S899" s="1"/>
      <c r="T899" s="1"/>
      <c r="U899" s="1"/>
      <c r="V899" s="1"/>
      <c r="W899" s="1"/>
      <c r="X899" s="1"/>
      <c r="Y899" s="1"/>
    </row>
    <row r="900" spans="19:25" ht="12.75" customHeight="1">
      <c r="S900" s="1"/>
      <c r="T900" s="1"/>
      <c r="U900" s="1"/>
      <c r="V900" s="1"/>
      <c r="W900" s="1"/>
      <c r="X900" s="1"/>
      <c r="Y900" s="1"/>
    </row>
    <row r="901" spans="19:25" ht="12.75" customHeight="1">
      <c r="S901" s="1"/>
      <c r="T901" s="1"/>
      <c r="U901" s="1"/>
      <c r="V901" s="1"/>
      <c r="W901" s="1"/>
      <c r="X901" s="1"/>
      <c r="Y901" s="1"/>
    </row>
    <row r="902" spans="19:25" ht="12.75" customHeight="1">
      <c r="S902" s="1"/>
      <c r="T902" s="1"/>
      <c r="U902" s="1"/>
      <c r="V902" s="1"/>
      <c r="W902" s="1"/>
      <c r="X902" s="1"/>
      <c r="Y902" s="1"/>
    </row>
    <row r="903" spans="19:25" ht="12.75" customHeight="1">
      <c r="S903" s="1"/>
      <c r="T903" s="1"/>
      <c r="U903" s="1"/>
      <c r="V903" s="1"/>
      <c r="W903" s="1"/>
      <c r="X903" s="1"/>
      <c r="Y903" s="1"/>
    </row>
    <row r="904" spans="19:25" ht="12.75" customHeight="1">
      <c r="S904" s="1"/>
      <c r="T904" s="1"/>
      <c r="U904" s="1"/>
      <c r="V904" s="1"/>
      <c r="W904" s="1"/>
      <c r="X904" s="1"/>
      <c r="Y904" s="1"/>
    </row>
    <row r="905" spans="19:25" ht="12.75" customHeight="1">
      <c r="S905" s="1"/>
      <c r="T905" s="1"/>
      <c r="U905" s="1"/>
      <c r="V905" s="1"/>
      <c r="W905" s="1"/>
      <c r="X905" s="1"/>
      <c r="Y905" s="1"/>
    </row>
    <row r="906" spans="19:25" ht="12.75" customHeight="1">
      <c r="S906" s="1"/>
      <c r="T906" s="1"/>
      <c r="U906" s="1"/>
      <c r="V906" s="1"/>
      <c r="W906" s="1"/>
      <c r="X906" s="1"/>
      <c r="Y906" s="1"/>
    </row>
    <row r="907" spans="19:25" ht="12.75" customHeight="1">
      <c r="S907" s="1"/>
      <c r="T907" s="1"/>
      <c r="U907" s="1"/>
      <c r="V907" s="1"/>
      <c r="W907" s="1"/>
      <c r="X907" s="1"/>
      <c r="Y907" s="1"/>
    </row>
    <row r="908" spans="19:25" ht="12.75" customHeight="1">
      <c r="S908" s="1"/>
      <c r="T908" s="1"/>
      <c r="U908" s="1"/>
      <c r="V908" s="1"/>
      <c r="W908" s="1"/>
      <c r="X908" s="1"/>
      <c r="Y908" s="1"/>
    </row>
    <row r="909" spans="19:25" ht="12.75" customHeight="1">
      <c r="S909" s="1"/>
      <c r="T909" s="1"/>
      <c r="U909" s="1"/>
      <c r="V909" s="1"/>
      <c r="W909" s="1"/>
      <c r="X909" s="1"/>
      <c r="Y909" s="1"/>
    </row>
    <row r="910" spans="19:25" ht="12.75" customHeight="1">
      <c r="S910" s="1"/>
      <c r="T910" s="1"/>
      <c r="U910" s="1"/>
      <c r="V910" s="1"/>
      <c r="W910" s="1"/>
      <c r="X910" s="1"/>
      <c r="Y910" s="1"/>
    </row>
    <row r="911" spans="19:25" ht="12.75" customHeight="1">
      <c r="S911" s="1"/>
      <c r="T911" s="1"/>
      <c r="U911" s="1"/>
      <c r="V911" s="1"/>
      <c r="W911" s="1"/>
      <c r="X911" s="1"/>
      <c r="Y911" s="1"/>
    </row>
    <row r="912" spans="19:25" ht="12.75" customHeight="1">
      <c r="S912" s="1"/>
      <c r="T912" s="1"/>
      <c r="U912" s="1"/>
      <c r="V912" s="1"/>
      <c r="W912" s="1"/>
      <c r="X912" s="1"/>
      <c r="Y912" s="1"/>
    </row>
    <row r="913" spans="19:25" ht="12.75" customHeight="1">
      <c r="S913" s="1"/>
      <c r="T913" s="1"/>
      <c r="U913" s="1"/>
      <c r="V913" s="1"/>
      <c r="W913" s="1"/>
      <c r="X913" s="1"/>
      <c r="Y913" s="1"/>
    </row>
    <row r="914" spans="19:25" ht="12.75" customHeight="1">
      <c r="S914" s="1"/>
      <c r="T914" s="1"/>
      <c r="U914" s="1"/>
      <c r="V914" s="1"/>
      <c r="W914" s="1"/>
      <c r="X914" s="1"/>
      <c r="Y914" s="1"/>
    </row>
    <row r="915" spans="19:25" ht="12.75" customHeight="1">
      <c r="S915" s="1"/>
      <c r="T915" s="1"/>
      <c r="U915" s="1"/>
      <c r="V915" s="1"/>
      <c r="W915" s="1"/>
      <c r="X915" s="1"/>
      <c r="Y915" s="1"/>
    </row>
    <row r="916" spans="19:25" ht="12.75" customHeight="1">
      <c r="S916" s="1"/>
      <c r="T916" s="1"/>
      <c r="U916" s="1"/>
      <c r="V916" s="1"/>
      <c r="W916" s="1"/>
      <c r="X916" s="1"/>
      <c r="Y916" s="1"/>
    </row>
    <row r="917" spans="19:25" ht="12.75" customHeight="1">
      <c r="S917" s="1"/>
      <c r="T917" s="1"/>
      <c r="U917" s="1"/>
      <c r="V917" s="1"/>
      <c r="W917" s="1"/>
      <c r="X917" s="1"/>
      <c r="Y917" s="1"/>
    </row>
    <row r="918" spans="19:25" ht="12.75" customHeight="1">
      <c r="S918" s="1"/>
      <c r="T918" s="1"/>
      <c r="U918" s="1"/>
      <c r="V918" s="1"/>
      <c r="W918" s="1"/>
      <c r="X918" s="1"/>
      <c r="Y918" s="1"/>
    </row>
    <row r="919" spans="19:25" ht="12.75" customHeight="1">
      <c r="S919" s="1"/>
      <c r="T919" s="1"/>
      <c r="U919" s="1"/>
      <c r="V919" s="1"/>
      <c r="W919" s="1"/>
      <c r="X919" s="1"/>
      <c r="Y919" s="1"/>
    </row>
    <row r="920" spans="19:25" ht="12.75" customHeight="1">
      <c r="S920" s="1"/>
      <c r="T920" s="1"/>
      <c r="U920" s="1"/>
      <c r="V920" s="1"/>
      <c r="W920" s="1"/>
      <c r="X920" s="1"/>
      <c r="Y920" s="1"/>
    </row>
    <row r="921" spans="19:25" ht="12.75" customHeight="1">
      <c r="S921" s="1"/>
      <c r="T921" s="1"/>
      <c r="U921" s="1"/>
      <c r="V921" s="1"/>
      <c r="W921" s="1"/>
      <c r="X921" s="1"/>
      <c r="Y921" s="1"/>
    </row>
    <row r="922" spans="19:25" ht="12.75" customHeight="1">
      <c r="S922" s="1"/>
      <c r="T922" s="1"/>
      <c r="U922" s="1"/>
      <c r="V922" s="1"/>
      <c r="W922" s="1"/>
      <c r="X922" s="1"/>
      <c r="Y922" s="1"/>
    </row>
    <row r="923" spans="19:25" ht="12.75" customHeight="1">
      <c r="S923" s="1"/>
      <c r="T923" s="1"/>
      <c r="U923" s="1"/>
      <c r="V923" s="1"/>
      <c r="W923" s="1"/>
      <c r="X923" s="1"/>
      <c r="Y923" s="1"/>
    </row>
    <row r="924" spans="19:25" ht="12.75" customHeight="1">
      <c r="S924" s="1"/>
      <c r="T924" s="1"/>
      <c r="U924" s="1"/>
      <c r="V924" s="1"/>
      <c r="W924" s="1"/>
      <c r="X924" s="1"/>
      <c r="Y924" s="1"/>
    </row>
    <row r="925" spans="19:25" ht="12.75" customHeight="1">
      <c r="S925" s="1"/>
      <c r="T925" s="1"/>
      <c r="U925" s="1"/>
      <c r="V925" s="1"/>
      <c r="W925" s="1"/>
      <c r="X925" s="1"/>
      <c r="Y925" s="1"/>
    </row>
    <row r="926" spans="19:25" ht="12.75" customHeight="1">
      <c r="S926" s="1"/>
      <c r="T926" s="1"/>
      <c r="U926" s="1"/>
      <c r="V926" s="1"/>
      <c r="W926" s="1"/>
      <c r="X926" s="1"/>
      <c r="Y926" s="1"/>
    </row>
    <row r="927" spans="19:25" ht="12.75" customHeight="1">
      <c r="S927" s="1"/>
      <c r="T927" s="1"/>
      <c r="U927" s="1"/>
      <c r="V927" s="1"/>
      <c r="W927" s="1"/>
      <c r="X927" s="1"/>
      <c r="Y927" s="1"/>
    </row>
    <row r="928" spans="19:25" ht="12.75" customHeight="1">
      <c r="S928" s="1"/>
      <c r="T928" s="1"/>
      <c r="U928" s="1"/>
      <c r="V928" s="1"/>
      <c r="W928" s="1"/>
      <c r="X928" s="1"/>
      <c r="Y928" s="1"/>
    </row>
    <row r="929" spans="19:25" ht="12.75" customHeight="1">
      <c r="S929" s="1"/>
      <c r="T929" s="1"/>
      <c r="U929" s="1"/>
      <c r="V929" s="1"/>
      <c r="W929" s="1"/>
      <c r="X929" s="1"/>
      <c r="Y929" s="1"/>
    </row>
    <row r="930" spans="19:25" ht="12.75" customHeight="1">
      <c r="S930" s="1"/>
      <c r="T930" s="1"/>
      <c r="U930" s="1"/>
      <c r="V930" s="1"/>
      <c r="W930" s="1"/>
      <c r="X930" s="1"/>
      <c r="Y930" s="1"/>
    </row>
    <row r="931" spans="19:25" ht="12.75" customHeight="1">
      <c r="S931" s="1"/>
      <c r="T931" s="1"/>
      <c r="U931" s="1"/>
      <c r="V931" s="1"/>
      <c r="W931" s="1"/>
      <c r="X931" s="1"/>
      <c r="Y931" s="1"/>
    </row>
    <row r="932" spans="19:25" ht="12.75" customHeight="1">
      <c r="S932" s="1"/>
      <c r="T932" s="1"/>
      <c r="U932" s="1"/>
      <c r="V932" s="1"/>
      <c r="W932" s="1"/>
      <c r="X932" s="1"/>
      <c r="Y932" s="1"/>
    </row>
    <row r="933" spans="19:25" ht="12.75" customHeight="1">
      <c r="S933" s="1"/>
      <c r="T933" s="1"/>
      <c r="U933" s="1"/>
      <c r="V933" s="1"/>
      <c r="W933" s="1"/>
      <c r="X933" s="1"/>
      <c r="Y933" s="1"/>
    </row>
    <row r="934" spans="19:25" ht="12.75" customHeight="1">
      <c r="S934" s="1"/>
      <c r="T934" s="1"/>
      <c r="U934" s="1"/>
      <c r="V934" s="1"/>
      <c r="W934" s="1"/>
      <c r="X934" s="1"/>
      <c r="Y934" s="1"/>
    </row>
    <row r="935" spans="19:25" ht="12.75" customHeight="1">
      <c r="S935" s="1"/>
      <c r="T935" s="1"/>
      <c r="U935" s="1"/>
      <c r="V935" s="1"/>
      <c r="W935" s="1"/>
      <c r="X935" s="1"/>
      <c r="Y935" s="1"/>
    </row>
    <row r="936" spans="19:25" ht="12.75" customHeight="1">
      <c r="S936" s="1"/>
      <c r="T936" s="1"/>
      <c r="U936" s="1"/>
      <c r="V936" s="1"/>
      <c r="W936" s="1"/>
      <c r="X936" s="1"/>
      <c r="Y936" s="1"/>
    </row>
    <row r="937" spans="19:25" ht="12.75" customHeight="1">
      <c r="S937" s="1"/>
      <c r="T937" s="1"/>
      <c r="U937" s="1"/>
      <c r="V937" s="1"/>
      <c r="W937" s="1"/>
      <c r="X937" s="1"/>
      <c r="Y937" s="1"/>
    </row>
    <row r="938" spans="19:25" ht="12.75" customHeight="1">
      <c r="S938" s="1"/>
      <c r="T938" s="1"/>
      <c r="U938" s="1"/>
      <c r="V938" s="1"/>
      <c r="W938" s="1"/>
      <c r="X938" s="1"/>
      <c r="Y938" s="1"/>
    </row>
    <row r="939" spans="19:25" ht="12.75" customHeight="1">
      <c r="S939" s="1"/>
      <c r="T939" s="1"/>
      <c r="U939" s="1"/>
      <c r="V939" s="1"/>
      <c r="W939" s="1"/>
      <c r="X939" s="1"/>
      <c r="Y939" s="1"/>
    </row>
    <row r="940" spans="19:25" ht="12.75" customHeight="1">
      <c r="S940" s="1"/>
      <c r="T940" s="1"/>
      <c r="U940" s="1"/>
      <c r="V940" s="1"/>
      <c r="W940" s="1"/>
      <c r="X940" s="1"/>
      <c r="Y940" s="1"/>
    </row>
    <row r="941" spans="19:25" ht="12.75" customHeight="1">
      <c r="S941" s="1"/>
      <c r="T941" s="1"/>
      <c r="U941" s="1"/>
      <c r="V941" s="1"/>
      <c r="W941" s="1"/>
      <c r="X941" s="1"/>
      <c r="Y941" s="1"/>
    </row>
    <row r="942" spans="19:25" ht="12.75" customHeight="1">
      <c r="S942" s="1"/>
      <c r="T942" s="1"/>
      <c r="U942" s="1"/>
      <c r="V942" s="1"/>
      <c r="W942" s="1"/>
      <c r="X942" s="1"/>
      <c r="Y942" s="1"/>
    </row>
    <row r="943" spans="19:25" ht="12.75" customHeight="1">
      <c r="S943" s="1"/>
      <c r="T943" s="1"/>
      <c r="U943" s="1"/>
      <c r="V943" s="1"/>
      <c r="W943" s="1"/>
      <c r="X943" s="1"/>
      <c r="Y943" s="1"/>
    </row>
    <row r="944" spans="19:25" ht="12.75" customHeight="1">
      <c r="S944" s="1"/>
      <c r="T944" s="1"/>
      <c r="U944" s="1"/>
      <c r="V944" s="1"/>
      <c r="W944" s="1"/>
      <c r="X944" s="1"/>
      <c r="Y944" s="1"/>
    </row>
    <row r="945" spans="19:25" ht="12.75" customHeight="1">
      <c r="S945" s="1"/>
      <c r="T945" s="1"/>
      <c r="U945" s="1"/>
      <c r="V945" s="1"/>
      <c r="W945" s="1"/>
      <c r="X945" s="1"/>
      <c r="Y945" s="1"/>
    </row>
    <row r="946" spans="19:25" ht="12.75" customHeight="1">
      <c r="S946" s="1"/>
      <c r="T946" s="1"/>
      <c r="U946" s="1"/>
      <c r="V946" s="1"/>
      <c r="W946" s="1"/>
      <c r="X946" s="1"/>
      <c r="Y946" s="1"/>
    </row>
    <row r="947" spans="19:25" ht="12.75" customHeight="1">
      <c r="S947" s="1"/>
      <c r="T947" s="1"/>
      <c r="U947" s="1"/>
      <c r="V947" s="1"/>
      <c r="W947" s="1"/>
      <c r="X947" s="1"/>
      <c r="Y947" s="1"/>
    </row>
    <row r="948" spans="19:25" ht="12.75" customHeight="1">
      <c r="S948" s="1"/>
      <c r="T948" s="1"/>
      <c r="U948" s="1"/>
      <c r="V948" s="1"/>
      <c r="W948" s="1"/>
      <c r="X948" s="1"/>
      <c r="Y948" s="1"/>
    </row>
    <row r="949" spans="19:25" ht="12.75" customHeight="1">
      <c r="S949" s="1"/>
      <c r="T949" s="1"/>
      <c r="U949" s="1"/>
      <c r="V949" s="1"/>
      <c r="W949" s="1"/>
      <c r="X949" s="1"/>
      <c r="Y949" s="1"/>
    </row>
    <row r="950" spans="19:25" ht="12.75" customHeight="1">
      <c r="S950" s="1"/>
      <c r="T950" s="1"/>
      <c r="U950" s="1"/>
      <c r="V950" s="1"/>
      <c r="W950" s="1"/>
      <c r="X950" s="1"/>
      <c r="Y950" s="1"/>
    </row>
    <row r="951" spans="19:25" ht="12.75" customHeight="1">
      <c r="S951" s="1"/>
      <c r="T951" s="1"/>
      <c r="U951" s="1"/>
      <c r="V951" s="1"/>
      <c r="W951" s="1"/>
      <c r="X951" s="1"/>
      <c r="Y951" s="1"/>
    </row>
    <row r="952" spans="19:25" ht="12.75" customHeight="1">
      <c r="S952" s="1"/>
      <c r="T952" s="1"/>
      <c r="U952" s="1"/>
      <c r="V952" s="1"/>
      <c r="W952" s="1"/>
      <c r="X952" s="1"/>
      <c r="Y952" s="1"/>
    </row>
    <row r="953" spans="19:25" ht="12.75" customHeight="1">
      <c r="S953" s="1"/>
      <c r="T953" s="1"/>
      <c r="U953" s="1"/>
      <c r="V953" s="1"/>
      <c r="W953" s="1"/>
      <c r="X953" s="1"/>
      <c r="Y953" s="1"/>
    </row>
    <row r="954" spans="19:25" ht="12.75" customHeight="1">
      <c r="S954" s="1"/>
      <c r="T954" s="1"/>
      <c r="U954" s="1"/>
      <c r="V954" s="1"/>
      <c r="W954" s="1"/>
      <c r="X954" s="1"/>
      <c r="Y954" s="1"/>
    </row>
    <row r="955" spans="19:25" ht="12.75" customHeight="1">
      <c r="S955" s="1"/>
      <c r="T955" s="1"/>
      <c r="U955" s="1"/>
      <c r="V955" s="1"/>
      <c r="W955" s="1"/>
      <c r="X955" s="1"/>
      <c r="Y955" s="1"/>
    </row>
    <row r="956" spans="19:25" ht="12.75" customHeight="1">
      <c r="S956" s="1"/>
      <c r="T956" s="1"/>
      <c r="U956" s="1"/>
      <c r="V956" s="1"/>
      <c r="W956" s="1"/>
      <c r="X956" s="1"/>
      <c r="Y956" s="1"/>
    </row>
    <row r="957" spans="19:25" ht="12.75" customHeight="1">
      <c r="S957" s="1"/>
      <c r="T957" s="1"/>
      <c r="U957" s="1"/>
      <c r="V957" s="1"/>
      <c r="W957" s="1"/>
      <c r="X957" s="1"/>
      <c r="Y957" s="1"/>
    </row>
    <row r="958" spans="19:25" ht="12.75" customHeight="1">
      <c r="S958" s="1"/>
      <c r="T958" s="1"/>
      <c r="U958" s="1"/>
      <c r="V958" s="1"/>
      <c r="W958" s="1"/>
      <c r="X958" s="1"/>
      <c r="Y958" s="1"/>
    </row>
    <row r="959" spans="19:25" ht="12.75" customHeight="1">
      <c r="S959" s="1"/>
      <c r="T959" s="1"/>
      <c r="U959" s="1"/>
      <c r="V959" s="1"/>
      <c r="W959" s="1"/>
      <c r="X959" s="1"/>
      <c r="Y959" s="1"/>
    </row>
    <row r="960" spans="19:25" ht="12.75" customHeight="1">
      <c r="S960" s="1"/>
      <c r="T960" s="1"/>
      <c r="U960" s="1"/>
      <c r="V960" s="1"/>
      <c r="W960" s="1"/>
      <c r="X960" s="1"/>
      <c r="Y960" s="1"/>
    </row>
    <row r="961" spans="19:25" ht="12.75" customHeight="1">
      <c r="S961" s="1"/>
      <c r="T961" s="1"/>
      <c r="U961" s="1"/>
      <c r="V961" s="1"/>
      <c r="W961" s="1"/>
      <c r="X961" s="1"/>
      <c r="Y961" s="1"/>
    </row>
    <row r="962" spans="19:25" ht="12.75" customHeight="1">
      <c r="S962" s="1"/>
      <c r="T962" s="1"/>
      <c r="U962" s="1"/>
      <c r="V962" s="1"/>
      <c r="W962" s="1"/>
      <c r="X962" s="1"/>
      <c r="Y962" s="1"/>
    </row>
    <row r="963" spans="19:25" ht="12.75" customHeight="1">
      <c r="S963" s="1"/>
      <c r="T963" s="1"/>
      <c r="U963" s="1"/>
      <c r="V963" s="1"/>
      <c r="W963" s="1"/>
      <c r="X963" s="1"/>
      <c r="Y963" s="1"/>
    </row>
    <row r="964" spans="19:25" ht="12.75" customHeight="1">
      <c r="S964" s="1"/>
      <c r="T964" s="1"/>
      <c r="U964" s="1"/>
      <c r="V964" s="1"/>
      <c r="W964" s="1"/>
      <c r="X964" s="1"/>
      <c r="Y964" s="1"/>
    </row>
    <row r="965" spans="19:25" ht="12.75" customHeight="1">
      <c r="S965" s="1"/>
      <c r="T965" s="1"/>
      <c r="U965" s="1"/>
      <c r="V965" s="1"/>
      <c r="W965" s="1"/>
      <c r="X965" s="1"/>
      <c r="Y965" s="1"/>
    </row>
    <row r="966" spans="19:25" ht="12.75" customHeight="1">
      <c r="S966" s="1"/>
      <c r="T966" s="1"/>
      <c r="U966" s="1"/>
      <c r="V966" s="1"/>
      <c r="W966" s="1"/>
      <c r="X966" s="1"/>
      <c r="Y966" s="1"/>
    </row>
    <row r="967" spans="19:25" ht="12.75" customHeight="1">
      <c r="S967" s="1"/>
      <c r="T967" s="1"/>
      <c r="U967" s="1"/>
      <c r="V967" s="1"/>
      <c r="W967" s="1"/>
      <c r="X967" s="1"/>
      <c r="Y967" s="1"/>
    </row>
    <row r="968" spans="19:25" ht="12.75" customHeight="1">
      <c r="S968" s="1"/>
      <c r="T968" s="1"/>
      <c r="U968" s="1"/>
      <c r="V968" s="1"/>
      <c r="W968" s="1"/>
      <c r="X968" s="1"/>
      <c r="Y968" s="1"/>
    </row>
    <row r="969" spans="19:25" ht="12.75" customHeight="1">
      <c r="S969" s="1"/>
      <c r="T969" s="1"/>
      <c r="U969" s="1"/>
      <c r="V969" s="1"/>
      <c r="W969" s="1"/>
      <c r="X969" s="1"/>
      <c r="Y969" s="1"/>
    </row>
    <row r="970" spans="19:25" ht="12.75" customHeight="1">
      <c r="S970" s="1"/>
      <c r="T970" s="1"/>
      <c r="U970" s="1"/>
      <c r="V970" s="1"/>
      <c r="W970" s="1"/>
      <c r="X970" s="1"/>
      <c r="Y970" s="1"/>
    </row>
    <row r="971" spans="19:25" ht="12.75" customHeight="1">
      <c r="S971" s="1"/>
      <c r="T971" s="1"/>
      <c r="U971" s="1"/>
      <c r="V971" s="1"/>
      <c r="W971" s="1"/>
      <c r="X971" s="1"/>
      <c r="Y971" s="1"/>
    </row>
    <row r="972" spans="19:25" ht="12.75" customHeight="1">
      <c r="S972" s="1"/>
      <c r="T972" s="1"/>
      <c r="U972" s="1"/>
      <c r="V972" s="1"/>
      <c r="W972" s="1"/>
      <c r="X972" s="1"/>
      <c r="Y972" s="1"/>
    </row>
    <row r="973" spans="19:25" ht="12.75" customHeight="1">
      <c r="S973" s="1"/>
      <c r="T973" s="1"/>
      <c r="U973" s="1"/>
      <c r="V973" s="1"/>
      <c r="W973" s="1"/>
      <c r="X973" s="1"/>
      <c r="Y973" s="1"/>
    </row>
    <row r="974" spans="19:25" ht="12.75" customHeight="1">
      <c r="S974" s="1"/>
      <c r="T974" s="1"/>
      <c r="U974" s="1"/>
      <c r="V974" s="1"/>
      <c r="W974" s="1"/>
      <c r="X974" s="1"/>
      <c r="Y974" s="1"/>
    </row>
    <row r="975" spans="19:25" ht="12.75" customHeight="1">
      <c r="S975" s="1"/>
      <c r="T975" s="1"/>
      <c r="U975" s="1"/>
      <c r="V975" s="1"/>
      <c r="W975" s="1"/>
      <c r="X975" s="1"/>
      <c r="Y975" s="1"/>
    </row>
    <row r="976" spans="19:25" ht="12.75" customHeight="1">
      <c r="S976" s="1"/>
      <c r="T976" s="1"/>
      <c r="U976" s="1"/>
      <c r="V976" s="1"/>
      <c r="W976" s="1"/>
      <c r="X976" s="1"/>
      <c r="Y976" s="1"/>
    </row>
    <row r="977" spans="19:25" ht="12.75" customHeight="1">
      <c r="S977" s="1"/>
      <c r="T977" s="1"/>
      <c r="U977" s="1"/>
      <c r="V977" s="1"/>
      <c r="W977" s="1"/>
      <c r="X977" s="1"/>
      <c r="Y977" s="1"/>
    </row>
    <row r="978" spans="19:25" ht="12.75" customHeight="1">
      <c r="S978" s="1"/>
      <c r="T978" s="1"/>
      <c r="U978" s="1"/>
      <c r="V978" s="1"/>
      <c r="W978" s="1"/>
      <c r="X978" s="1"/>
      <c r="Y978" s="1"/>
    </row>
    <row r="979" spans="19:25" ht="12.75" customHeight="1">
      <c r="S979" s="1"/>
      <c r="T979" s="1"/>
      <c r="U979" s="1"/>
      <c r="V979" s="1"/>
      <c r="W979" s="1"/>
      <c r="X979" s="1"/>
      <c r="Y979" s="1"/>
    </row>
    <row r="980" spans="19:25" ht="12.75" customHeight="1">
      <c r="S980" s="1"/>
      <c r="T980" s="1"/>
      <c r="U980" s="1"/>
      <c r="V980" s="1"/>
      <c r="W980" s="1"/>
      <c r="X980" s="1"/>
      <c r="Y980" s="1"/>
    </row>
    <row r="981" spans="19:25" ht="12.75" customHeight="1">
      <c r="S981" s="1"/>
      <c r="T981" s="1"/>
      <c r="U981" s="1"/>
      <c r="V981" s="1"/>
      <c r="W981" s="1"/>
      <c r="X981" s="1"/>
      <c r="Y981" s="1"/>
    </row>
    <row r="982" spans="19:25" ht="12.75" customHeight="1">
      <c r="S982" s="1"/>
      <c r="T982" s="1"/>
      <c r="U982" s="1"/>
      <c r="V982" s="1"/>
      <c r="W982" s="1"/>
      <c r="X982" s="1"/>
      <c r="Y982" s="1"/>
    </row>
    <row r="983" spans="19:25" ht="12.75" customHeight="1">
      <c r="S983" s="1"/>
      <c r="T983" s="1"/>
      <c r="U983" s="1"/>
      <c r="V983" s="1"/>
      <c r="W983" s="1"/>
      <c r="X983" s="1"/>
      <c r="Y983" s="1"/>
    </row>
    <row r="984" spans="19:25" ht="12.75" customHeight="1">
      <c r="S984" s="1"/>
      <c r="T984" s="1"/>
      <c r="U984" s="1"/>
      <c r="V984" s="1"/>
      <c r="W984" s="1"/>
      <c r="X984" s="1"/>
      <c r="Y984" s="1"/>
    </row>
    <row r="985" spans="19:25" ht="12.75" customHeight="1">
      <c r="S985" s="1"/>
      <c r="T985" s="1"/>
      <c r="U985" s="1"/>
      <c r="V985" s="1"/>
      <c r="W985" s="1"/>
      <c r="X985" s="1"/>
      <c r="Y985" s="1"/>
    </row>
    <row r="986" spans="19:25" ht="12.75" customHeight="1">
      <c r="S986" s="1"/>
      <c r="T986" s="1"/>
      <c r="U986" s="1"/>
      <c r="V986" s="1"/>
      <c r="W986" s="1"/>
      <c r="X986" s="1"/>
      <c r="Y986" s="1"/>
    </row>
    <row r="987" spans="19:25" ht="12.75" customHeight="1">
      <c r="S987" s="1"/>
      <c r="T987" s="1"/>
      <c r="U987" s="1"/>
      <c r="V987" s="1"/>
      <c r="W987" s="1"/>
      <c r="X987" s="1"/>
      <c r="Y987" s="1"/>
    </row>
    <row r="988" spans="19:25" ht="12.75" customHeight="1">
      <c r="S988" s="1"/>
      <c r="T988" s="1"/>
      <c r="U988" s="1"/>
      <c r="V988" s="1"/>
      <c r="W988" s="1"/>
      <c r="X988" s="1"/>
      <c r="Y988" s="1"/>
    </row>
    <row r="989" spans="19:25" ht="12.75" customHeight="1">
      <c r="S989" s="1"/>
      <c r="T989" s="1"/>
      <c r="U989" s="1"/>
      <c r="V989" s="1"/>
      <c r="W989" s="1"/>
      <c r="X989" s="1"/>
      <c r="Y989" s="1"/>
    </row>
    <row r="990" spans="19:25" ht="12.75" customHeight="1">
      <c r="S990" s="1"/>
      <c r="T990" s="1"/>
      <c r="U990" s="1"/>
      <c r="V990" s="1"/>
      <c r="W990" s="1"/>
      <c r="X990" s="1"/>
      <c r="Y990" s="1"/>
    </row>
    <row r="991" spans="19:25" ht="12.75" customHeight="1">
      <c r="S991" s="1"/>
      <c r="T991" s="1"/>
      <c r="U991" s="1"/>
      <c r="V991" s="1"/>
      <c r="W991" s="1"/>
      <c r="X991" s="1"/>
      <c r="Y991" s="1"/>
    </row>
    <row r="992" spans="19:25" ht="12.75" customHeight="1">
      <c r="S992" s="1"/>
      <c r="T992" s="1"/>
      <c r="U992" s="1"/>
      <c r="V992" s="1"/>
      <c r="W992" s="1"/>
      <c r="X992" s="1"/>
      <c r="Y992" s="1"/>
    </row>
    <row r="993" spans="19:25" ht="12.75" customHeight="1">
      <c r="S993" s="1"/>
      <c r="T993" s="1"/>
      <c r="U993" s="1"/>
      <c r="V993" s="1"/>
      <c r="W993" s="1"/>
      <c r="X993" s="1"/>
      <c r="Y993" s="1"/>
    </row>
    <row r="994" spans="19:25" ht="12.75" customHeight="1">
      <c r="S994" s="1"/>
      <c r="T994" s="1"/>
      <c r="U994" s="1"/>
      <c r="V994" s="1"/>
      <c r="W994" s="1"/>
      <c r="X994" s="1"/>
      <c r="Y994" s="1"/>
    </row>
    <row r="995" spans="19:25" ht="12.75" customHeight="1">
      <c r="S995" s="1"/>
      <c r="T995" s="1"/>
      <c r="U995" s="1"/>
      <c r="V995" s="1"/>
      <c r="W995" s="1"/>
      <c r="X995" s="1"/>
      <c r="Y995" s="1"/>
    </row>
    <row r="996" spans="19:25" ht="12.75" customHeight="1">
      <c r="S996" s="1"/>
      <c r="T996" s="1"/>
      <c r="U996" s="1"/>
      <c r="V996" s="1"/>
      <c r="W996" s="1"/>
      <c r="X996" s="1"/>
      <c r="Y996" s="1"/>
    </row>
    <row r="997" spans="19:25" ht="12.75" customHeight="1">
      <c r="S997" s="1"/>
      <c r="T997" s="1"/>
      <c r="U997" s="1"/>
      <c r="V997" s="1"/>
      <c r="W997" s="1"/>
      <c r="X997" s="1"/>
      <c r="Y997" s="1"/>
    </row>
    <row r="998" spans="19:25" ht="12.75" customHeight="1">
      <c r="S998" s="1"/>
      <c r="T998" s="1"/>
      <c r="U998" s="1"/>
      <c r="V998" s="1"/>
      <c r="W998" s="1"/>
      <c r="X998" s="1"/>
      <c r="Y998" s="1"/>
    </row>
    <row r="999" spans="19:25" ht="12.75" customHeight="1">
      <c r="S999" s="1"/>
      <c r="T999" s="1"/>
      <c r="U999" s="1"/>
      <c r="V999" s="1"/>
      <c r="W999" s="1"/>
      <c r="X999" s="1"/>
      <c r="Y999" s="1"/>
    </row>
    <row r="1000" spans="19:25" ht="12.75" customHeight="1">
      <c r="S1000" s="1"/>
      <c r="T1000" s="1"/>
      <c r="U1000" s="1"/>
      <c r="V1000" s="1"/>
      <c r="W1000" s="1"/>
      <c r="X1000" s="1"/>
      <c r="Y1000" s="1"/>
    </row>
    <row r="1001" spans="19:25" ht="12.75" customHeight="1">
      <c r="S1001" s="1"/>
      <c r="T1001" s="1"/>
      <c r="U1001" s="1"/>
      <c r="V1001" s="1"/>
      <c r="W1001" s="1"/>
      <c r="X1001" s="1"/>
      <c r="Y1001" s="1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Y1001"/>
  <sheetViews>
    <sheetView workbookViewId="0">
      <selection activeCell="K12" sqref="K12"/>
    </sheetView>
  </sheetViews>
  <sheetFormatPr baseColWidth="10" defaultColWidth="12.42578125" defaultRowHeight="15" customHeight="1" x14ac:dyDescent="0"/>
  <cols>
    <col min="1" max="1" width="16.140625" style="24" customWidth="1"/>
    <col min="2" max="21" width="9.42578125" style="11" customWidth="1"/>
    <col min="22" max="22" width="12" style="11" bestFit="1" customWidth="1"/>
    <col min="23" max="23" width="9.42578125" style="2" customWidth="1"/>
    <col min="24" max="16384" width="12.42578125" style="2"/>
  </cols>
  <sheetData>
    <row r="1" spans="1:23" ht="13.5" customHeight="1">
      <c r="A1" s="22" t="s">
        <v>60</v>
      </c>
      <c r="B1" s="10" t="s">
        <v>57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I1" s="10" t="s">
        <v>35</v>
      </c>
      <c r="J1" s="10" t="s">
        <v>36</v>
      </c>
      <c r="K1" s="10" t="s">
        <v>37</v>
      </c>
      <c r="L1" s="10" t="s">
        <v>38</v>
      </c>
      <c r="M1" s="10" t="s">
        <v>39</v>
      </c>
      <c r="N1" s="10" t="s">
        <v>40</v>
      </c>
      <c r="O1" s="10" t="s">
        <v>41</v>
      </c>
      <c r="P1" s="10" t="s">
        <v>42</v>
      </c>
      <c r="Q1" s="10" t="s">
        <v>43</v>
      </c>
      <c r="R1" s="10" t="s">
        <v>44</v>
      </c>
      <c r="S1" s="10" t="s">
        <v>45</v>
      </c>
      <c r="T1" s="10" t="s">
        <v>46</v>
      </c>
      <c r="U1" s="10" t="s">
        <v>58</v>
      </c>
      <c r="V1" s="10" t="s">
        <v>59</v>
      </c>
      <c r="W1" s="1"/>
    </row>
    <row r="2" spans="1:23" ht="13.5" customHeight="1">
      <c r="A2" s="23" t="s">
        <v>0</v>
      </c>
      <c r="B2" s="13">
        <v>7.8445131777923995</v>
      </c>
      <c r="C2" s="13">
        <v>5.0737203374689637</v>
      </c>
      <c r="D2" s="13">
        <v>4.1294953987293459</v>
      </c>
      <c r="E2" s="13">
        <v>4.6781479395226668</v>
      </c>
      <c r="F2" s="13">
        <v>55.217516612340461</v>
      </c>
      <c r="G2" s="13">
        <v>113.55424346035414</v>
      </c>
      <c r="H2" s="13">
        <v>70.056269617040059</v>
      </c>
      <c r="I2" s="13">
        <v>59.044772227052881</v>
      </c>
      <c r="J2" s="13">
        <v>7.9989943727727129</v>
      </c>
      <c r="K2" s="13">
        <v>6.7489810657978113</v>
      </c>
      <c r="L2" s="13">
        <v>9.0617053346185621</v>
      </c>
      <c r="M2" s="13">
        <v>7.8587934638972081</v>
      </c>
      <c r="N2" s="13">
        <v>16.41345728708264</v>
      </c>
      <c r="O2" s="13">
        <v>10.605504840441183</v>
      </c>
      <c r="P2" s="13">
        <v>9.0447430987204669</v>
      </c>
      <c r="Q2" s="13">
        <v>7.8673492257734932</v>
      </c>
      <c r="R2" s="13">
        <v>56.767662902322058</v>
      </c>
      <c r="S2" s="13">
        <v>9.9824661237924559</v>
      </c>
      <c r="T2" s="13">
        <v>11.746485405934868</v>
      </c>
      <c r="U2" s="13">
        <v>57.53992359858303</v>
      </c>
      <c r="V2" s="13">
        <v>19.629549050567057</v>
      </c>
      <c r="W2" s="1"/>
    </row>
    <row r="3" spans="1:23" ht="13.5" customHeight="1">
      <c r="A3" s="23" t="s">
        <v>1</v>
      </c>
      <c r="B3" s="13">
        <v>7.9224696028663137</v>
      </c>
      <c r="C3" s="13">
        <v>2.9137073553028952</v>
      </c>
      <c r="D3" s="13">
        <v>3.0763388086904975</v>
      </c>
      <c r="E3" s="13">
        <v>3.0258541086266848</v>
      </c>
      <c r="F3" s="13">
        <v>6.6123156975898141</v>
      </c>
      <c r="G3" s="13">
        <v>5.7394937824474868</v>
      </c>
      <c r="H3" s="13">
        <v>4.248866363900615</v>
      </c>
      <c r="I3" s="13">
        <v>11.453703862992189</v>
      </c>
      <c r="J3" s="13">
        <v>6.4334528178937314</v>
      </c>
      <c r="K3" s="13">
        <v>4.4345372680976469</v>
      </c>
      <c r="L3" s="13">
        <v>9.0842266185448093</v>
      </c>
      <c r="M3" s="13">
        <v>5.9164464871749409</v>
      </c>
      <c r="N3" s="13">
        <v>8.5766662884243487</v>
      </c>
      <c r="O3" s="13">
        <v>8.1524565770695325</v>
      </c>
      <c r="P3" s="13">
        <v>6.5530970610165351</v>
      </c>
      <c r="Q3" s="13">
        <v>6.0438365071443876</v>
      </c>
      <c r="R3" s="13">
        <v>6.6685338040207194</v>
      </c>
      <c r="S3" s="13">
        <v>6.3680117683079338</v>
      </c>
      <c r="T3" s="13">
        <v>6.6559581463778423</v>
      </c>
      <c r="U3" s="13">
        <v>9.994717914327218</v>
      </c>
      <c r="V3" s="13">
        <v>8.4908753891843762</v>
      </c>
      <c r="W3" s="1"/>
    </row>
    <row r="4" spans="1:23" ht="13.5" customHeight="1">
      <c r="A4" s="23" t="s">
        <v>2</v>
      </c>
      <c r="B4" s="13">
        <v>11.23984115780236</v>
      </c>
      <c r="C4" s="13">
        <v>6.3340841656899407</v>
      </c>
      <c r="D4" s="13">
        <v>7.326638693507304</v>
      </c>
      <c r="E4" s="13">
        <v>6.6633591245273349</v>
      </c>
      <c r="F4" s="13">
        <v>28.267725954576953</v>
      </c>
      <c r="G4" s="13">
        <v>78.41510552482228</v>
      </c>
      <c r="H4" s="13">
        <v>52.402681378709715</v>
      </c>
      <c r="I4" s="13">
        <v>37.822618984844304</v>
      </c>
      <c r="J4" s="13">
        <v>9.5461935788983947</v>
      </c>
      <c r="K4" s="13">
        <v>7.5228438990624422</v>
      </c>
      <c r="L4" s="13">
        <v>10.743362842956719</v>
      </c>
      <c r="M4" s="13">
        <v>8.909152065496361</v>
      </c>
      <c r="N4" s="13">
        <v>13.480910625681114</v>
      </c>
      <c r="O4" s="13">
        <v>7.8899583091775973</v>
      </c>
      <c r="P4" s="13">
        <v>8.1705320080486405</v>
      </c>
      <c r="Q4" s="13">
        <v>7.3919323784926005</v>
      </c>
      <c r="R4" s="13">
        <v>32.514070020247168</v>
      </c>
      <c r="S4" s="13">
        <v>8.6562064520857209</v>
      </c>
      <c r="T4" s="13">
        <v>10.661513277253732</v>
      </c>
      <c r="U4" s="13">
        <v>27.742978126034537</v>
      </c>
      <c r="V4" s="13">
        <v>11.130721655752534</v>
      </c>
      <c r="W4" s="1"/>
    </row>
    <row r="5" spans="1:23" ht="13.5" customHeight="1">
      <c r="A5" s="23" t="s">
        <v>3</v>
      </c>
      <c r="B5" s="13">
        <v>9.866463445423749</v>
      </c>
      <c r="C5" s="13">
        <v>4.5999762781651068</v>
      </c>
      <c r="D5" s="13">
        <v>6.7681981046312396</v>
      </c>
      <c r="E5" s="13">
        <v>19.132830176926646</v>
      </c>
      <c r="F5" s="13">
        <v>5.8830381216143257</v>
      </c>
      <c r="G5" s="13">
        <v>5.6378184074600002</v>
      </c>
      <c r="H5" s="13">
        <v>7.2862639598787933</v>
      </c>
      <c r="I5" s="13">
        <v>7.3903780905289809</v>
      </c>
      <c r="J5" s="13">
        <v>7.8129273177245837</v>
      </c>
      <c r="K5" s="13">
        <v>5.2713066556931958</v>
      </c>
      <c r="L5" s="13">
        <v>5.4937402783658129</v>
      </c>
      <c r="M5" s="13">
        <v>6.0392896248499168</v>
      </c>
      <c r="N5" s="13">
        <v>8.4372827246623299</v>
      </c>
      <c r="O5" s="13">
        <v>7.2452742905640424</v>
      </c>
      <c r="P5" s="13">
        <v>6.1829288929365367</v>
      </c>
      <c r="Q5" s="13">
        <v>4.3951926789572466</v>
      </c>
      <c r="R5" s="13">
        <v>10.291683083060542</v>
      </c>
      <c r="S5" s="13">
        <v>5.2798956339360616</v>
      </c>
      <c r="T5" s="13">
        <v>5.5271301318993986</v>
      </c>
      <c r="U5" s="13">
        <v>7.1598667962196361</v>
      </c>
      <c r="V5" s="13">
        <v>5.9057071239849916</v>
      </c>
      <c r="W5" s="1"/>
    </row>
    <row r="6" spans="1:23" ht="13.5" customHeight="1">
      <c r="A6" s="23" t="s">
        <v>4</v>
      </c>
      <c r="B6" s="13">
        <v>17.119049253021139</v>
      </c>
      <c r="C6" s="13">
        <v>5.5665203674900869</v>
      </c>
      <c r="D6" s="13">
        <v>10.645954332978285</v>
      </c>
      <c r="E6" s="13">
        <v>36.642786019313398</v>
      </c>
      <c r="F6" s="13">
        <v>10.719094686803436</v>
      </c>
      <c r="G6" s="13">
        <v>13.278467534669206</v>
      </c>
      <c r="H6" s="13">
        <v>13.939441822872841</v>
      </c>
      <c r="I6" s="13">
        <v>12.323604714673106</v>
      </c>
      <c r="J6" s="13">
        <v>12.433636986357275</v>
      </c>
      <c r="K6" s="13">
        <v>7.3265191573342161</v>
      </c>
      <c r="L6" s="13">
        <v>6.9895396742070313</v>
      </c>
      <c r="M6" s="13">
        <v>9.587047731407317</v>
      </c>
      <c r="N6" s="13">
        <v>12.929120786124804</v>
      </c>
      <c r="O6" s="13">
        <v>8.9863096369344504</v>
      </c>
      <c r="P6" s="13">
        <v>9.7431334908807621</v>
      </c>
      <c r="Q6" s="13">
        <v>9.5075397717661598</v>
      </c>
      <c r="R6" s="13">
        <v>17.140848073895089</v>
      </c>
      <c r="S6" s="13">
        <v>9.5367424500678215</v>
      </c>
      <c r="T6" s="13">
        <v>12.075236731744551</v>
      </c>
      <c r="U6" s="13">
        <v>14.115023945563397</v>
      </c>
      <c r="V6" s="13">
        <v>8.8044460120868528</v>
      </c>
      <c r="W6" s="1"/>
    </row>
    <row r="7" spans="1:23" ht="13.5" customHeight="1">
      <c r="A7" s="23" t="s">
        <v>5</v>
      </c>
      <c r="B7" s="13">
        <v>17.864291540932797</v>
      </c>
      <c r="C7" s="13">
        <v>8.4153217813968411</v>
      </c>
      <c r="D7" s="13">
        <v>12.338527120126825</v>
      </c>
      <c r="E7" s="13">
        <v>23.382899552681955</v>
      </c>
      <c r="F7" s="13">
        <v>7.7602024535711482</v>
      </c>
      <c r="G7" s="13">
        <v>7.4448385429117474</v>
      </c>
      <c r="H7" s="13">
        <v>8.6240831382911427</v>
      </c>
      <c r="I7" s="13">
        <v>10.825201476765328</v>
      </c>
      <c r="J7" s="13">
        <v>10.073499711426354</v>
      </c>
      <c r="K7" s="13">
        <v>6.3838698279746113</v>
      </c>
      <c r="L7" s="13">
        <v>6.6656043240839855</v>
      </c>
      <c r="M7" s="13">
        <v>9.1589652569676723</v>
      </c>
      <c r="N7" s="13">
        <v>10.499771719067773</v>
      </c>
      <c r="O7" s="13">
        <v>8.1631098790402685</v>
      </c>
      <c r="P7" s="13">
        <v>8.0024553638887923</v>
      </c>
      <c r="Q7" s="13">
        <v>7.6901997766609691</v>
      </c>
      <c r="R7" s="13">
        <v>15.140217756409617</v>
      </c>
      <c r="S7" s="13">
        <v>9.59212833132597</v>
      </c>
      <c r="T7" s="13">
        <v>11.505308128282431</v>
      </c>
      <c r="U7" s="13">
        <v>11.891127322754784</v>
      </c>
      <c r="V7" s="13">
        <v>9.2692493499643511</v>
      </c>
      <c r="W7" s="1"/>
    </row>
    <row r="8" spans="1:23" ht="13.5" customHeight="1">
      <c r="A8" s="23" t="s">
        <v>24</v>
      </c>
      <c r="B8" s="13">
        <v>8.8040205794888404</v>
      </c>
      <c r="C8" s="13">
        <v>3.2818661507024718</v>
      </c>
      <c r="D8" s="13">
        <v>5.1093664262157397</v>
      </c>
      <c r="E8" s="13">
        <v>14.033768526900237</v>
      </c>
      <c r="F8" s="13">
        <v>4.9833190522025372</v>
      </c>
      <c r="G8" s="13">
        <v>3.4221668985637459</v>
      </c>
      <c r="H8" s="13">
        <v>3.6089865229156999</v>
      </c>
      <c r="I8" s="13">
        <v>4.2008545816601748</v>
      </c>
      <c r="J8" s="13">
        <v>5.3327919439972549</v>
      </c>
      <c r="K8" s="13">
        <v>2.4387353515050805</v>
      </c>
      <c r="L8" s="13">
        <v>15.287366091999701</v>
      </c>
      <c r="M8" s="13">
        <v>4.0671383711944555</v>
      </c>
      <c r="N8" s="13">
        <v>4.6974267449096416</v>
      </c>
      <c r="O8" s="13">
        <v>0</v>
      </c>
      <c r="P8" s="13">
        <v>0</v>
      </c>
      <c r="Q8" s="13">
        <v>3.0984925926300297</v>
      </c>
      <c r="R8" s="13">
        <v>9.313015918378186</v>
      </c>
      <c r="S8" s="13">
        <v>3.9300322898320439</v>
      </c>
      <c r="T8" s="13">
        <v>5.0988212942388413</v>
      </c>
      <c r="U8" s="13">
        <v>3.649652982770891</v>
      </c>
      <c r="V8" s="13">
        <v>5.126458287033322</v>
      </c>
      <c r="W8" s="1"/>
    </row>
    <row r="9" spans="1:23" ht="13.5" customHeight="1">
      <c r="A9" s="23" t="s">
        <v>6</v>
      </c>
      <c r="B9" s="13">
        <v>13.415253627888886</v>
      </c>
      <c r="C9" s="13">
        <v>10.710616211326043</v>
      </c>
      <c r="D9" s="13">
        <v>13.519037190355331</v>
      </c>
      <c r="E9" s="13">
        <v>10.763230721745339</v>
      </c>
      <c r="F9" s="13">
        <v>7.7480648499589808</v>
      </c>
      <c r="G9" s="13">
        <v>7.1982109951678446</v>
      </c>
      <c r="H9" s="13">
        <v>7.5620030976086641</v>
      </c>
      <c r="I9" s="13">
        <v>10.887027706089452</v>
      </c>
      <c r="J9" s="13">
        <v>7.8120149491151327</v>
      </c>
      <c r="K9" s="13">
        <v>5.0077980675796603</v>
      </c>
      <c r="L9" s="13">
        <v>2.6207225988912652</v>
      </c>
      <c r="M9" s="13">
        <v>9.2316960837120519</v>
      </c>
      <c r="N9" s="13">
        <v>7.3480885000552219</v>
      </c>
      <c r="O9" s="13">
        <v>6.8248233595932337</v>
      </c>
      <c r="P9" s="13">
        <v>6.083179084274879</v>
      </c>
      <c r="Q9" s="13">
        <v>7.3360175160697318</v>
      </c>
      <c r="R9" s="13">
        <v>18.710790112779655</v>
      </c>
      <c r="S9" s="13">
        <v>8.4228078651032803</v>
      </c>
      <c r="T9" s="13">
        <v>9.8980068060815789</v>
      </c>
      <c r="U9" s="13">
        <v>9.5490575718907245</v>
      </c>
      <c r="V9" s="13">
        <v>10.446885529448579</v>
      </c>
      <c r="W9" s="1"/>
    </row>
    <row r="10" spans="1:23" ht="12.75" customHeight="1">
      <c r="A10" s="23" t="s">
        <v>25</v>
      </c>
      <c r="B10" s="13">
        <v>6.0818358413282922</v>
      </c>
      <c r="C10" s="13">
        <v>2.6355927856511236</v>
      </c>
      <c r="D10" s="13">
        <v>6.5764544263010913</v>
      </c>
      <c r="E10" s="13">
        <v>5.893876155046061</v>
      </c>
      <c r="F10" s="13">
        <v>3.3842765605750573</v>
      </c>
      <c r="G10" s="13">
        <v>3.1290160095444373</v>
      </c>
      <c r="H10" s="13">
        <v>2.8356588462730548</v>
      </c>
      <c r="I10" s="13">
        <v>4.9943031789725865</v>
      </c>
      <c r="J10" s="13">
        <v>3.7856225358291833</v>
      </c>
      <c r="K10" s="13">
        <v>0</v>
      </c>
      <c r="L10" s="13">
        <v>12.174732717627913</v>
      </c>
      <c r="M10" s="13">
        <v>3.5116237329349826</v>
      </c>
      <c r="N10" s="13">
        <v>3.198612792846113</v>
      </c>
      <c r="O10" s="13">
        <v>0</v>
      </c>
      <c r="P10" s="13">
        <v>0</v>
      </c>
      <c r="Q10" s="13">
        <v>2.8980418317539978</v>
      </c>
      <c r="R10" s="13">
        <v>4.613076715396347</v>
      </c>
      <c r="S10" s="13">
        <v>3.9937520881900999</v>
      </c>
      <c r="T10" s="13">
        <v>4.6999926886152332</v>
      </c>
      <c r="U10" s="13">
        <v>4.0694285271208575</v>
      </c>
      <c r="V10" s="13">
        <v>12.581711778854013</v>
      </c>
      <c r="W10" s="1"/>
    </row>
    <row r="11" spans="1:23" ht="13.5" customHeight="1">
      <c r="A11" s="23" t="s">
        <v>7</v>
      </c>
      <c r="B11" s="13">
        <v>14.185202233562444</v>
      </c>
      <c r="C11" s="13">
        <v>10.437546713575946</v>
      </c>
      <c r="D11" s="13">
        <v>18.216547132619517</v>
      </c>
      <c r="E11" s="13">
        <v>8.0561948196100523</v>
      </c>
      <c r="F11" s="13">
        <v>3.8095209444456057</v>
      </c>
      <c r="G11" s="13">
        <v>7.8952132577209522</v>
      </c>
      <c r="H11" s="13">
        <v>11.369258125078522</v>
      </c>
      <c r="I11" s="13">
        <v>7.4497647784266441</v>
      </c>
      <c r="J11" s="13">
        <v>12.181779230308415</v>
      </c>
      <c r="K11" s="13">
        <v>5.747713235161358</v>
      </c>
      <c r="L11" s="13">
        <v>2.6478128391327425</v>
      </c>
      <c r="M11" s="13">
        <v>13.927745484835649</v>
      </c>
      <c r="N11" s="13">
        <v>8.2355330034486762</v>
      </c>
      <c r="O11" s="13">
        <v>6.4534343138807433</v>
      </c>
      <c r="P11" s="13">
        <v>8.3960746046886143</v>
      </c>
      <c r="Q11" s="13">
        <v>12.333153898165923</v>
      </c>
      <c r="R11" s="13">
        <v>7.8378250526764548</v>
      </c>
      <c r="S11" s="13">
        <v>7.089392605189726</v>
      </c>
      <c r="T11" s="13">
        <v>16.460170631792202</v>
      </c>
      <c r="U11" s="13">
        <v>5.7340407722370257</v>
      </c>
      <c r="V11" s="13">
        <v>15.162385757579454</v>
      </c>
      <c r="W11" s="1"/>
    </row>
    <row r="12" spans="1:23" ht="13.5" customHeight="1">
      <c r="A12" s="23" t="s">
        <v>8</v>
      </c>
      <c r="B12" s="13">
        <v>2.2480076437754275</v>
      </c>
      <c r="C12" s="13">
        <v>0.34408832969486242</v>
      </c>
      <c r="D12" s="13">
        <v>5.1427325579227698</v>
      </c>
      <c r="E12" s="13">
        <v>1.8020010751097244</v>
      </c>
      <c r="F12" s="13">
        <v>7.1041144556254654</v>
      </c>
      <c r="G12" s="13">
        <v>1.7853234561557796</v>
      </c>
      <c r="H12" s="13">
        <v>2.2080138732784929</v>
      </c>
      <c r="I12" s="13">
        <v>11.046603433706675</v>
      </c>
      <c r="J12" s="13">
        <v>1.8471933439825603</v>
      </c>
      <c r="K12" s="40" t="s">
        <v>62</v>
      </c>
      <c r="L12" s="13">
        <v>5.2044721615111307</v>
      </c>
      <c r="M12" s="13">
        <v>0.85135689475652887</v>
      </c>
      <c r="N12" s="13">
        <v>2.8887412817480542</v>
      </c>
      <c r="O12" s="13">
        <v>1.9983607593537775</v>
      </c>
      <c r="P12" s="13">
        <v>2.6126278492402051</v>
      </c>
      <c r="Q12" s="13">
        <v>3.0667639813720102</v>
      </c>
      <c r="R12" s="13">
        <v>0.9484106704859302</v>
      </c>
      <c r="S12" s="13">
        <v>0.8430695413080308</v>
      </c>
      <c r="T12" s="13">
        <v>1.8613741515999134</v>
      </c>
      <c r="U12" s="13">
        <v>10.62681027271128</v>
      </c>
      <c r="V12" s="13">
        <v>15.952322215785026</v>
      </c>
      <c r="W12" s="1"/>
    </row>
    <row r="13" spans="1:23" ht="13.5" customHeight="1">
      <c r="A13" s="23" t="s">
        <v>9</v>
      </c>
      <c r="B13" s="13">
        <v>7.1268459829950617</v>
      </c>
      <c r="C13" s="13">
        <v>5.8457937596134473</v>
      </c>
      <c r="D13" s="13">
        <v>7.924167200159812</v>
      </c>
      <c r="E13" s="13">
        <v>7.8664146263105232</v>
      </c>
      <c r="F13" s="13">
        <v>5.2751983340455437</v>
      </c>
      <c r="G13" s="13">
        <v>7.4568145835134052</v>
      </c>
      <c r="H13" s="13">
        <v>7.191313321516307</v>
      </c>
      <c r="I13" s="13">
        <v>11.86540725158728</v>
      </c>
      <c r="J13" s="13">
        <v>5.9730407039075812</v>
      </c>
      <c r="K13" s="13">
        <v>5.7566953114292216</v>
      </c>
      <c r="L13" s="13">
        <v>4.9984546654903417</v>
      </c>
      <c r="M13" s="13">
        <v>6.7053365975283956</v>
      </c>
      <c r="N13" s="13">
        <v>8.1721999590057344</v>
      </c>
      <c r="O13" s="13">
        <v>7.4676573123563532</v>
      </c>
      <c r="P13" s="13">
        <v>6.4868526175829402</v>
      </c>
      <c r="Q13" s="13">
        <v>11.354051706043922</v>
      </c>
      <c r="R13" s="13">
        <v>6.2133466851277532</v>
      </c>
      <c r="S13" s="13">
        <v>6.6576839462339805</v>
      </c>
      <c r="T13" s="13">
        <v>8.2673027270177659</v>
      </c>
      <c r="U13" s="13">
        <v>12.305862301937855</v>
      </c>
      <c r="V13" s="13">
        <v>15.944813182783173</v>
      </c>
      <c r="W13" s="1"/>
    </row>
    <row r="14" spans="1:23" ht="13.5" customHeight="1">
      <c r="A14" s="23" t="s">
        <v>10</v>
      </c>
      <c r="B14" s="13">
        <v>6.6117441500803169</v>
      </c>
      <c r="C14" s="13">
        <v>5.7851025625212635</v>
      </c>
      <c r="D14" s="13">
        <v>5.2638135198492364</v>
      </c>
      <c r="E14" s="13">
        <v>7.2224039752637346</v>
      </c>
      <c r="F14" s="13">
        <v>7.9428871274626021</v>
      </c>
      <c r="G14" s="13">
        <v>8.5940395129637768</v>
      </c>
      <c r="H14" s="13">
        <v>9.3872026356522262</v>
      </c>
      <c r="I14" s="13">
        <v>16.880101015142344</v>
      </c>
      <c r="J14" s="13">
        <v>5.950895935028214</v>
      </c>
      <c r="K14" s="13">
        <v>4.435568710375815</v>
      </c>
      <c r="L14" s="13">
        <v>7.3844464212012646</v>
      </c>
      <c r="M14" s="13">
        <v>7.095801577704985</v>
      </c>
      <c r="N14" s="13">
        <v>8.0840386507381776</v>
      </c>
      <c r="O14" s="13">
        <v>7.5356077992569217</v>
      </c>
      <c r="P14" s="13">
        <v>7.7939823929636152</v>
      </c>
      <c r="Q14" s="13">
        <v>16.971887047147455</v>
      </c>
      <c r="R14" s="13">
        <v>6.8851923213474375</v>
      </c>
      <c r="S14" s="13">
        <v>7.7830029172747208</v>
      </c>
      <c r="T14" s="13">
        <v>10.349488344621012</v>
      </c>
      <c r="U14" s="13">
        <v>16.47285385139363</v>
      </c>
      <c r="V14" s="13">
        <v>17.618588980388335</v>
      </c>
      <c r="W14" s="1"/>
    </row>
    <row r="15" spans="1:23" ht="13.5" customHeight="1">
      <c r="A15" s="23" t="s">
        <v>11</v>
      </c>
      <c r="B15" s="13">
        <v>7.6688790633753889</v>
      </c>
      <c r="C15" s="13">
        <v>6.2097025485711148</v>
      </c>
      <c r="D15" s="13">
        <v>5.8514683126143661</v>
      </c>
      <c r="E15" s="13">
        <v>8.3875545377344487</v>
      </c>
      <c r="F15" s="13">
        <v>8.5420738385225832</v>
      </c>
      <c r="G15" s="13">
        <v>9.8664645452541819</v>
      </c>
      <c r="H15" s="13">
        <v>7.5178797267512039</v>
      </c>
      <c r="I15" s="13">
        <v>18.429622135678333</v>
      </c>
      <c r="J15" s="13">
        <v>7.9995839846786456</v>
      </c>
      <c r="K15" s="13">
        <v>5.446106299564482</v>
      </c>
      <c r="L15" s="13">
        <v>6.9813620917036276</v>
      </c>
      <c r="M15" s="13">
        <v>9.1024699927843749</v>
      </c>
      <c r="N15" s="13">
        <v>9.7249117195064123</v>
      </c>
      <c r="O15" s="13">
        <v>9.1296374762972636</v>
      </c>
      <c r="P15" s="13">
        <v>9.5388435739274495</v>
      </c>
      <c r="Q15" s="13">
        <v>22.607568076352425</v>
      </c>
      <c r="R15" s="13">
        <v>7.5325244436491738</v>
      </c>
      <c r="S15" s="13">
        <v>10.504522925653616</v>
      </c>
      <c r="T15" s="13">
        <v>14.849898914044749</v>
      </c>
      <c r="U15" s="13">
        <v>18.610655865827741</v>
      </c>
      <c r="V15" s="13">
        <v>19.550638929969288</v>
      </c>
      <c r="W15" s="1"/>
    </row>
    <row r="16" spans="1:23" ht="13.5" customHeight="1">
      <c r="A16" s="23" t="s">
        <v>12</v>
      </c>
      <c r="B16" s="13">
        <v>10.589792218088915</v>
      </c>
      <c r="C16" s="13">
        <v>8.1869409422421811</v>
      </c>
      <c r="D16" s="13">
        <v>7.9715939890533987</v>
      </c>
      <c r="E16" s="13">
        <v>92.483997344970703</v>
      </c>
      <c r="F16" s="13">
        <v>8.0775564429207627</v>
      </c>
      <c r="G16" s="13">
        <v>11.875585027706073</v>
      </c>
      <c r="H16" s="13">
        <v>8.2708176999620644</v>
      </c>
      <c r="I16" s="13">
        <v>17.423614025048366</v>
      </c>
      <c r="J16" s="13">
        <v>10.150053673143995</v>
      </c>
      <c r="K16" s="13">
        <v>7.3558469821527419</v>
      </c>
      <c r="L16" s="13">
        <v>7.3035420523718289</v>
      </c>
      <c r="M16" s="13">
        <v>10.702319767433469</v>
      </c>
      <c r="N16" s="13">
        <v>10.802039785324105</v>
      </c>
      <c r="O16" s="13">
        <v>10.859300669057234</v>
      </c>
      <c r="P16" s="13">
        <v>13.431078772299511</v>
      </c>
      <c r="Q16" s="13">
        <v>27.306174109129046</v>
      </c>
      <c r="R16" s="13">
        <v>10.605896780005436</v>
      </c>
      <c r="S16" s="13">
        <v>14.098009826783461</v>
      </c>
      <c r="T16" s="13">
        <v>18.776935467447064</v>
      </c>
      <c r="U16" s="13">
        <v>16.408626600467123</v>
      </c>
      <c r="V16" s="13">
        <v>21.262465716576564</v>
      </c>
      <c r="W16" s="1"/>
    </row>
    <row r="17" spans="1:25" ht="13.5" customHeight="1">
      <c r="A17" s="23" t="s">
        <v>13</v>
      </c>
      <c r="B17" s="13">
        <v>12.581418461414469</v>
      </c>
      <c r="C17" s="13">
        <v>9.1347222184983305</v>
      </c>
      <c r="D17" s="13">
        <v>9.848618079691823</v>
      </c>
      <c r="E17" s="13">
        <v>10.432484996006236</v>
      </c>
      <c r="F17" s="13">
        <v>7.8120842740632153</v>
      </c>
      <c r="G17" s="13">
        <v>12.972972468091694</v>
      </c>
      <c r="H17" s="13">
        <v>12.057345630389623</v>
      </c>
      <c r="I17" s="13">
        <v>18.845772403445032</v>
      </c>
      <c r="J17" s="13">
        <v>9.7766878654987934</v>
      </c>
      <c r="K17" s="13">
        <v>7.5324842972971622</v>
      </c>
      <c r="L17" s="13">
        <v>7.8061045608992705</v>
      </c>
      <c r="M17" s="13">
        <v>10.738179217591405</v>
      </c>
      <c r="N17" s="13">
        <v>10.75418205549868</v>
      </c>
      <c r="O17" s="13">
        <v>10.322530014719911</v>
      </c>
      <c r="P17" s="13">
        <v>11.687422598795804</v>
      </c>
      <c r="Q17" s="13">
        <v>24.264279573959872</v>
      </c>
      <c r="R17" s="13">
        <v>10.030383669119823</v>
      </c>
      <c r="S17" s="13">
        <v>12.782233325522775</v>
      </c>
      <c r="T17" s="13">
        <v>18.563835313070534</v>
      </c>
      <c r="U17" s="13">
        <v>14.942856287707425</v>
      </c>
      <c r="V17" s="13">
        <v>20.150598083565207</v>
      </c>
      <c r="W17" s="1"/>
    </row>
    <row r="18" spans="1:25" ht="13.5" customHeight="1">
      <c r="A18" s="23" t="s">
        <v>14</v>
      </c>
      <c r="B18" s="13">
        <v>6.1436087863553537</v>
      </c>
      <c r="C18" s="13">
        <v>3.6281390156896856</v>
      </c>
      <c r="D18" s="13">
        <v>4.9896597681020944</v>
      </c>
      <c r="E18" s="13">
        <v>10.97546267718676</v>
      </c>
      <c r="F18" s="13">
        <v>16.304233677077367</v>
      </c>
      <c r="G18" s="13">
        <v>7.3485029136803215</v>
      </c>
      <c r="H18" s="13">
        <v>4.6681004855892718</v>
      </c>
      <c r="I18" s="13">
        <v>25.149380181099165</v>
      </c>
      <c r="J18" s="13">
        <v>5.2757042385655097</v>
      </c>
      <c r="K18" s="13">
        <v>4.0035714645602463</v>
      </c>
      <c r="L18" s="13">
        <v>16.421507800362686</v>
      </c>
      <c r="M18" s="13">
        <v>5.3273544049496966</v>
      </c>
      <c r="N18" s="13">
        <v>3.9937506103770448</v>
      </c>
      <c r="O18" s="13">
        <v>6.4703847597127773</v>
      </c>
      <c r="P18" s="13">
        <v>7.4644921850723405</v>
      </c>
      <c r="Q18" s="13">
        <v>16.496321156134023</v>
      </c>
      <c r="R18" s="13">
        <v>20.773798103429932</v>
      </c>
      <c r="S18" s="13">
        <v>7.2731706117836916</v>
      </c>
      <c r="T18" s="13">
        <v>11.202474707500905</v>
      </c>
      <c r="U18" s="13">
        <v>22.072219220393709</v>
      </c>
      <c r="V18" s="13">
        <v>27.059794799880482</v>
      </c>
      <c r="W18" s="1"/>
    </row>
    <row r="19" spans="1:25" ht="13.5" customHeight="1">
      <c r="A19" s="23" t="s">
        <v>15</v>
      </c>
      <c r="B19" s="13">
        <v>27.373693319177807</v>
      </c>
      <c r="C19" s="13">
        <v>16.119586228559658</v>
      </c>
      <c r="D19" s="13">
        <v>17.513097756009806</v>
      </c>
      <c r="E19" s="13">
        <v>32.956149203877104</v>
      </c>
      <c r="F19" s="13">
        <v>7.4950921278825176</v>
      </c>
      <c r="G19" s="13">
        <v>13.603322417991819</v>
      </c>
      <c r="H19" s="13">
        <v>12.590612092099496</v>
      </c>
      <c r="I19" s="13">
        <v>21.041526126854301</v>
      </c>
      <c r="J19" s="13">
        <v>12.146438604915531</v>
      </c>
      <c r="K19" s="13">
        <v>10.922495399897088</v>
      </c>
      <c r="L19" s="13">
        <v>10.738833982779118</v>
      </c>
      <c r="M19" s="13">
        <v>13.263135696506199</v>
      </c>
      <c r="N19" s="13">
        <v>10.89887922985459</v>
      </c>
      <c r="O19" s="13">
        <v>10.906214044456885</v>
      </c>
      <c r="P19" s="13">
        <v>10.753617640384288</v>
      </c>
      <c r="Q19" s="13">
        <v>18.564352022241881</v>
      </c>
      <c r="R19" s="13">
        <v>10.934157456585631</v>
      </c>
      <c r="S19" s="13">
        <v>13.498759935797866</v>
      </c>
      <c r="T19" s="13">
        <v>17.851666183733673</v>
      </c>
      <c r="U19" s="13">
        <v>13.907110647608777</v>
      </c>
      <c r="V19" s="13">
        <v>19.923544531703907</v>
      </c>
      <c r="W19" s="1"/>
    </row>
    <row r="20" spans="1:25" ht="13.5" customHeight="1">
      <c r="A20" s="23" t="s">
        <v>16</v>
      </c>
      <c r="B20" s="13">
        <v>14.901100989398795</v>
      </c>
      <c r="C20" s="13">
        <v>11.124443011275204</v>
      </c>
      <c r="D20" s="13">
        <v>9.5713693892672236</v>
      </c>
      <c r="E20" s="13">
        <v>53.991156816482544</v>
      </c>
      <c r="F20" s="13">
        <v>5.0629053945794853</v>
      </c>
      <c r="G20" s="13">
        <v>8.6961049683678873</v>
      </c>
      <c r="H20" s="13">
        <v>6.6027077400021685</v>
      </c>
      <c r="I20" s="13">
        <v>12.112482183470895</v>
      </c>
      <c r="J20" s="13">
        <v>5.0616344758415357</v>
      </c>
      <c r="K20" s="13">
        <v>4.7143409027611352</v>
      </c>
      <c r="L20" s="13">
        <v>5.1706207441614316</v>
      </c>
      <c r="M20" s="13">
        <v>6.9573645297015316</v>
      </c>
      <c r="N20" s="13">
        <v>6.1112690036703015</v>
      </c>
      <c r="O20" s="13">
        <v>5.669833602375661</v>
      </c>
      <c r="P20" s="13">
        <v>7.0486669233110213</v>
      </c>
      <c r="Q20" s="13">
        <v>13.168578966410934</v>
      </c>
      <c r="R20" s="13">
        <v>6.1860400461710441</v>
      </c>
      <c r="S20" s="13">
        <v>6.6683761050436621</v>
      </c>
      <c r="T20" s="13">
        <v>11.260768489444736</v>
      </c>
      <c r="U20" s="13">
        <v>7.8707041066952685</v>
      </c>
      <c r="V20" s="13">
        <v>12.258357437353069</v>
      </c>
      <c r="W20" s="1"/>
    </row>
    <row r="21" spans="1:25" ht="13.5" customHeight="1">
      <c r="A21" s="23" t="s">
        <v>17</v>
      </c>
      <c r="B21" s="13">
        <v>63.305772840857507</v>
      </c>
      <c r="C21" s="13">
        <v>43.022197812468946</v>
      </c>
      <c r="D21" s="13">
        <v>44.387238122819085</v>
      </c>
      <c r="E21" s="13">
        <v>8.7555970298672783</v>
      </c>
      <c r="F21" s="13">
        <v>14.325428131151526</v>
      </c>
      <c r="G21" s="13">
        <v>26.351305494681178</v>
      </c>
      <c r="H21" s="13">
        <v>27.452903348273292</v>
      </c>
      <c r="I21" s="13">
        <v>39.599331403830597</v>
      </c>
      <c r="J21" s="13">
        <v>26.828062691641712</v>
      </c>
      <c r="K21" s="13">
        <v>27.163032108832411</v>
      </c>
      <c r="L21" s="13">
        <v>25.728815141304519</v>
      </c>
      <c r="M21" s="13">
        <v>29.448356936971241</v>
      </c>
      <c r="N21" s="13">
        <v>17.917341572926354</v>
      </c>
      <c r="O21" s="13">
        <v>22.749827717132632</v>
      </c>
      <c r="P21" s="13">
        <v>17.958250162401651</v>
      </c>
      <c r="Q21" s="13">
        <v>20.483560955356342</v>
      </c>
      <c r="R21" s="13">
        <v>11.491924139827926</v>
      </c>
      <c r="S21" s="13">
        <v>23.258810113086746</v>
      </c>
      <c r="T21" s="13">
        <v>27.546595797185539</v>
      </c>
      <c r="U21" s="13">
        <v>24.442455039382548</v>
      </c>
      <c r="V21" s="13">
        <v>31.625972157982144</v>
      </c>
      <c r="W21" s="1"/>
    </row>
    <row r="22" spans="1:25" ht="13.5" customHeight="1">
      <c r="A22" s="23" t="s">
        <v>18</v>
      </c>
      <c r="B22" s="13">
        <v>17.308172224110866</v>
      </c>
      <c r="C22" s="13">
        <v>13.212048952864635</v>
      </c>
      <c r="D22" s="13">
        <v>10.883418973239705</v>
      </c>
      <c r="E22" s="13">
        <v>8.0803237514130668</v>
      </c>
      <c r="F22" s="13">
        <v>4.45389302558306</v>
      </c>
      <c r="G22" s="13">
        <v>8.4865273387659368</v>
      </c>
      <c r="H22" s="13">
        <v>4.6167778054930135</v>
      </c>
      <c r="I22" s="13">
        <v>11.410538295933295</v>
      </c>
      <c r="J22" s="13">
        <v>4.3866754762353732</v>
      </c>
      <c r="K22" s="13">
        <v>4.840298511306635</v>
      </c>
      <c r="L22" s="13">
        <v>3.8695405583827016</v>
      </c>
      <c r="M22" s="13">
        <v>5.271576640399247</v>
      </c>
      <c r="N22" s="13">
        <v>6.1272452492568412</v>
      </c>
      <c r="O22" s="13">
        <v>4.9448274357472828</v>
      </c>
      <c r="P22" s="13">
        <v>6.1725461911484336</v>
      </c>
      <c r="Q22" s="13">
        <v>11.556801262277814</v>
      </c>
      <c r="R22" s="13">
        <v>5.2513246845300365</v>
      </c>
      <c r="S22" s="13">
        <v>5.809795874246686</v>
      </c>
      <c r="T22" s="13">
        <v>9.3534745626672535</v>
      </c>
      <c r="U22" s="13">
        <v>7.6245218443332377</v>
      </c>
      <c r="V22" s="13">
        <v>10.58411252385768</v>
      </c>
      <c r="W22" s="1"/>
    </row>
    <row r="23" spans="1:25" ht="13.5" customHeight="1">
      <c r="A23" s="23" t="s">
        <v>19</v>
      </c>
      <c r="B23" s="13">
        <v>89.537947601862356</v>
      </c>
      <c r="C23" s="13">
        <v>63.486023929507432</v>
      </c>
      <c r="D23" s="13">
        <v>58.062919669227064</v>
      </c>
      <c r="E23" s="13">
        <v>53.697830370105962</v>
      </c>
      <c r="F23" s="13">
        <v>19.294540005836513</v>
      </c>
      <c r="G23" s="13">
        <v>32.626348927263471</v>
      </c>
      <c r="H23" s="13">
        <v>32.958825255456496</v>
      </c>
      <c r="I23" s="13">
        <v>47.37067618985057</v>
      </c>
      <c r="J23" s="13">
        <v>31.762445681362841</v>
      </c>
      <c r="K23" s="13">
        <v>29.248751491616385</v>
      </c>
      <c r="L23" s="13">
        <v>37.538931532799495</v>
      </c>
      <c r="M23" s="13">
        <v>36.922421307896208</v>
      </c>
      <c r="N23" s="13">
        <v>23.820269371201096</v>
      </c>
      <c r="O23" s="13">
        <v>25.266138412417529</v>
      </c>
      <c r="P23" s="13">
        <v>20.908868573834752</v>
      </c>
      <c r="Q23" s="13">
        <v>24.622841289142539</v>
      </c>
      <c r="R23" s="13">
        <v>28.192947577184427</v>
      </c>
      <c r="S23" s="13">
        <v>22.804254546297368</v>
      </c>
      <c r="T23" s="13">
        <v>32.224350113292729</v>
      </c>
      <c r="U23" s="13">
        <v>30.562180303466253</v>
      </c>
      <c r="V23" s="13">
        <v>51.011594751891828</v>
      </c>
      <c r="W23" s="1"/>
    </row>
    <row r="24" spans="1:25" ht="13.5" customHeight="1">
      <c r="A24" s="23" t="s">
        <v>20</v>
      </c>
      <c r="B24" s="13">
        <v>22.092179299679458</v>
      </c>
      <c r="C24" s="13">
        <v>16.763638561582873</v>
      </c>
      <c r="D24" s="13">
        <v>12.486384961743632</v>
      </c>
      <c r="E24" s="13">
        <v>6.8617425514129415</v>
      </c>
      <c r="F24" s="13">
        <v>3.6706593306996331</v>
      </c>
      <c r="G24" s="13">
        <v>8.2047634257144999</v>
      </c>
      <c r="H24" s="13">
        <v>4.6001424181175485</v>
      </c>
      <c r="I24" s="13">
        <v>8.3723533299066197</v>
      </c>
      <c r="J24" s="13">
        <v>4.3844118386668605</v>
      </c>
      <c r="K24" s="13">
        <v>4.5205469353690511</v>
      </c>
      <c r="L24" s="13">
        <v>3.5465829394655768</v>
      </c>
      <c r="M24" s="13">
        <v>4.5932670147530565</v>
      </c>
      <c r="N24" s="13">
        <v>5.4881706375804855</v>
      </c>
      <c r="O24" s="13">
        <v>5.609714947639719</v>
      </c>
      <c r="P24" s="13">
        <v>5.9737631694438846</v>
      </c>
      <c r="Q24" s="13">
        <v>10.440465599832212</v>
      </c>
      <c r="R24" s="13">
        <v>3.9446339738522571</v>
      </c>
      <c r="S24" s="13">
        <v>5.2170655363652267</v>
      </c>
      <c r="T24" s="13">
        <v>8.9987185522053306</v>
      </c>
      <c r="U24" s="13">
        <v>5.570334141392097</v>
      </c>
      <c r="V24" s="13">
        <v>8.216772562058356</v>
      </c>
      <c r="W24" s="1"/>
    </row>
    <row r="25" spans="1:25" ht="13.5" customHeight="1">
      <c r="A25" s="23" t="s">
        <v>21</v>
      </c>
      <c r="B25" s="13">
        <v>72.210022783904591</v>
      </c>
      <c r="C25" s="13">
        <v>53.153957194964256</v>
      </c>
      <c r="D25" s="13">
        <v>42.790441557253295</v>
      </c>
      <c r="E25" s="13">
        <v>57.380006971138918</v>
      </c>
      <c r="F25" s="13">
        <v>11.001465639891624</v>
      </c>
      <c r="G25" s="13">
        <v>21.650851002621597</v>
      </c>
      <c r="H25" s="13">
        <v>19.50930602384345</v>
      </c>
      <c r="I25" s="13">
        <v>28.311113444403276</v>
      </c>
      <c r="J25" s="13">
        <v>27.39201603649418</v>
      </c>
      <c r="K25" s="13">
        <v>24.6000276618337</v>
      </c>
      <c r="L25" s="13">
        <v>27.543946752371912</v>
      </c>
      <c r="M25" s="13">
        <v>30.169492524422239</v>
      </c>
      <c r="N25" s="13">
        <v>17.908310073033913</v>
      </c>
      <c r="O25" s="13">
        <v>16.705523706741612</v>
      </c>
      <c r="P25" s="13">
        <v>13.918835444810734</v>
      </c>
      <c r="Q25" s="13">
        <v>17.050802159579767</v>
      </c>
      <c r="R25" s="13">
        <v>16.226444321392464</v>
      </c>
      <c r="S25" s="13">
        <v>17.877640255710162</v>
      </c>
      <c r="T25" s="13">
        <v>23.687702503465939</v>
      </c>
      <c r="U25" s="13">
        <v>19.302852385464789</v>
      </c>
      <c r="V25" s="13">
        <v>31.318204009547287</v>
      </c>
      <c r="W25" s="1"/>
    </row>
    <row r="26" spans="1:25" ht="13.5" customHeight="1">
      <c r="A26" s="23" t="s">
        <v>22</v>
      </c>
      <c r="B26" s="13">
        <v>22.48824922339357</v>
      </c>
      <c r="C26" s="13">
        <v>19.207349346847451</v>
      </c>
      <c r="D26" s="13">
        <v>12.752584513995222</v>
      </c>
      <c r="E26" s="13">
        <v>6.7455111452442793</v>
      </c>
      <c r="F26" s="13">
        <v>2.66499121440402</v>
      </c>
      <c r="G26" s="13">
        <v>4.7742747876519562</v>
      </c>
      <c r="H26" s="13">
        <v>3.15261456050278</v>
      </c>
      <c r="I26" s="13">
        <v>4.3268525668514917</v>
      </c>
      <c r="J26" s="13">
        <v>3.1365390319457926</v>
      </c>
      <c r="K26" s="13">
        <v>2.0566891268456842</v>
      </c>
      <c r="L26" s="13">
        <v>3.952710220804255</v>
      </c>
      <c r="M26" s="13">
        <v>2.276262801320633</v>
      </c>
      <c r="N26" s="13">
        <v>2.7752381704664155</v>
      </c>
      <c r="O26" s="13">
        <v>2.4378526529288007</v>
      </c>
      <c r="P26" s="13">
        <v>3.1768919350524403</v>
      </c>
      <c r="Q26" s="13">
        <v>5.879767247280415</v>
      </c>
      <c r="R26" s="13">
        <v>3.1645233276572728</v>
      </c>
      <c r="S26" s="13">
        <v>3.0095516280717312</v>
      </c>
      <c r="T26" s="13">
        <v>5.0464420131732659</v>
      </c>
      <c r="U26" s="13">
        <v>3.0949869414134206</v>
      </c>
      <c r="V26" s="13">
        <v>9.1179344926135979</v>
      </c>
      <c r="W26" s="1"/>
    </row>
    <row r="27" spans="1:25" ht="13.5" customHeight="1">
      <c r="A27" s="23" t="s">
        <v>23</v>
      </c>
      <c r="B27" s="13">
        <v>34.615304527953576</v>
      </c>
      <c r="C27" s="13">
        <v>26.751441216516071</v>
      </c>
      <c r="D27" s="13">
        <v>19.578018010868263</v>
      </c>
      <c r="E27" s="13">
        <v>42.133034613355051</v>
      </c>
      <c r="F27" s="13">
        <v>3.4424583997345826</v>
      </c>
      <c r="G27" s="13">
        <v>6.4109902132422665</v>
      </c>
      <c r="H27" s="13">
        <v>4.1691836426877735</v>
      </c>
      <c r="I27" s="13">
        <v>7.6262714212303173</v>
      </c>
      <c r="J27" s="13">
        <v>6.7485216287092085</v>
      </c>
      <c r="K27" s="13">
        <v>5.2669878197052613</v>
      </c>
      <c r="L27" s="13">
        <v>5.080068531208819</v>
      </c>
      <c r="M27" s="13">
        <v>5.8703686687918566</v>
      </c>
      <c r="N27" s="13">
        <v>4.8343165336608438</v>
      </c>
      <c r="O27" s="13">
        <v>4.4081753508142496</v>
      </c>
      <c r="P27" s="13">
        <v>4.2765674931607762</v>
      </c>
      <c r="Q27" s="13">
        <v>5.7203906409760474</v>
      </c>
      <c r="R27" s="13">
        <v>5.1400330658528484</v>
      </c>
      <c r="S27" s="13">
        <v>4.7876640798141965</v>
      </c>
      <c r="T27" s="13">
        <v>7.3236860269921635</v>
      </c>
      <c r="U27" s="13">
        <v>5.2060177956259475</v>
      </c>
      <c r="V27" s="13">
        <v>8.0638645940971294</v>
      </c>
      <c r="W27" s="1"/>
    </row>
    <row r="28" spans="1:25" ht="12.75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/>
      <c r="S28" s="1"/>
      <c r="T28" s="1"/>
      <c r="U28" s="1"/>
      <c r="V28" s="1"/>
      <c r="W28" s="1"/>
      <c r="X28" s="1"/>
      <c r="Y28" s="1"/>
    </row>
    <row r="29" spans="1:25" ht="12.7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/>
      <c r="S29" s="1"/>
      <c r="T29" s="1"/>
      <c r="U29" s="1"/>
      <c r="V29" s="1"/>
      <c r="W29" s="1"/>
      <c r="X29" s="1"/>
      <c r="Y29" s="1"/>
    </row>
    <row r="30" spans="1:25" ht="12.75" customHeight="1">
      <c r="A30" s="25" t="s">
        <v>47</v>
      </c>
      <c r="B30" s="19">
        <f t="shared" ref="B30:R30" si="0">SUM(B2:B27)</f>
        <v>531.14567957653071</v>
      </c>
      <c r="C30" s="19">
        <f t="shared" si="0"/>
        <v>361.94412777818678</v>
      </c>
      <c r="D30" s="19">
        <f t="shared" si="0"/>
        <v>362.72408401597204</v>
      </c>
      <c r="E30" s="19">
        <f t="shared" si="0"/>
        <v>542.0446188303797</v>
      </c>
      <c r="F30" s="19">
        <f t="shared" si="0"/>
        <v>266.85465635315882</v>
      </c>
      <c r="G30" s="19">
        <f t="shared" si="0"/>
        <v>436.41876549732763</v>
      </c>
      <c r="H30" s="19">
        <f t="shared" si="0"/>
        <v>348.88725913218434</v>
      </c>
      <c r="I30" s="19">
        <f t="shared" si="0"/>
        <v>466.2038750100441</v>
      </c>
      <c r="J30" s="19">
        <f t="shared" si="0"/>
        <v>252.2308186549414</v>
      </c>
      <c r="K30" s="19">
        <f t="shared" si="0"/>
        <v>198.74574755175306</v>
      </c>
      <c r="L30" s="19">
        <f t="shared" si="0"/>
        <v>260.03875347724653</v>
      </c>
      <c r="M30" s="19">
        <f t="shared" si="0"/>
        <v>263.50296287598161</v>
      </c>
      <c r="N30" s="19">
        <f t="shared" si="0"/>
        <v>244.11777437615174</v>
      </c>
      <c r="O30" s="19">
        <f t="shared" si="0"/>
        <v>216.80245786770965</v>
      </c>
      <c r="P30" s="19">
        <f t="shared" si="0"/>
        <v>211.37945112788506</v>
      </c>
      <c r="Q30" s="19">
        <f t="shared" si="0"/>
        <v>318.11636197065127</v>
      </c>
      <c r="R30" s="20">
        <f t="shared" si="0"/>
        <v>332.51930470540526</v>
      </c>
      <c r="S30" s="20">
        <f t="shared" ref="S30:V30" si="1">SUM(S2:S27)</f>
        <v>235.725046776825</v>
      </c>
      <c r="T30" s="20">
        <f t="shared" si="1"/>
        <v>321.49333710968324</v>
      </c>
      <c r="U30" s="20">
        <f t="shared" si="1"/>
        <v>380.46686516332318</v>
      </c>
      <c r="V30" s="20">
        <f t="shared" si="1"/>
        <v>426.20756890450861</v>
      </c>
      <c r="W30" s="1"/>
      <c r="X30" s="1"/>
      <c r="Y30" s="1"/>
    </row>
    <row r="31" spans="1:25" ht="12.75" customHeight="1">
      <c r="A31" s="25" t="s">
        <v>48</v>
      </c>
      <c r="B31" s="19">
        <f t="shared" ref="B31:R31" si="2">SUM(B2,B4,B6)</f>
        <v>36.203403588615899</v>
      </c>
      <c r="C31" s="19">
        <f t="shared" si="2"/>
        <v>16.974324870648992</v>
      </c>
      <c r="D31" s="19">
        <f t="shared" si="2"/>
        <v>22.102088425214934</v>
      </c>
      <c r="E31" s="19">
        <f t="shared" si="2"/>
        <v>47.984293083363397</v>
      </c>
      <c r="F31" s="19">
        <f t="shared" si="2"/>
        <v>94.204337253720837</v>
      </c>
      <c r="G31" s="19">
        <f t="shared" si="2"/>
        <v>205.24781651984563</v>
      </c>
      <c r="H31" s="19">
        <f t="shared" si="2"/>
        <v>136.39839281862263</v>
      </c>
      <c r="I31" s="19">
        <f t="shared" si="2"/>
        <v>109.1909959265703</v>
      </c>
      <c r="J31" s="19">
        <f t="shared" si="2"/>
        <v>29.978824938028382</v>
      </c>
      <c r="K31" s="19">
        <f t="shared" si="2"/>
        <v>21.598344122194469</v>
      </c>
      <c r="L31" s="19">
        <f t="shared" si="2"/>
        <v>26.79460785178231</v>
      </c>
      <c r="M31" s="19">
        <f t="shared" si="2"/>
        <v>26.354993260800885</v>
      </c>
      <c r="N31" s="19">
        <f t="shared" si="2"/>
        <v>42.823488698888561</v>
      </c>
      <c r="O31" s="19">
        <f t="shared" si="2"/>
        <v>27.481772786553229</v>
      </c>
      <c r="P31" s="19">
        <f t="shared" si="2"/>
        <v>26.958408597649868</v>
      </c>
      <c r="Q31" s="19">
        <f t="shared" si="2"/>
        <v>24.766821376032254</v>
      </c>
      <c r="R31" s="20">
        <f t="shared" si="2"/>
        <v>106.42258099646432</v>
      </c>
      <c r="S31" s="20">
        <f t="shared" ref="S31:V31" si="3">SUM(S2,S4,S6)</f>
        <v>28.175415025945995</v>
      </c>
      <c r="T31" s="20">
        <f t="shared" si="3"/>
        <v>34.483235414933155</v>
      </c>
      <c r="U31" s="20">
        <f t="shared" si="3"/>
        <v>99.397925670180967</v>
      </c>
      <c r="V31" s="20">
        <f t="shared" si="3"/>
        <v>39.564716718406444</v>
      </c>
      <c r="W31" s="1"/>
      <c r="X31" s="1"/>
      <c r="Y31" s="1"/>
    </row>
    <row r="32" spans="1:25" ht="12.75" customHeight="1">
      <c r="A32" s="25" t="s">
        <v>55</v>
      </c>
      <c r="B32" s="19">
        <f t="shared" ref="B32:R32" si="4">B5+B7+B11</f>
        <v>41.915957219918987</v>
      </c>
      <c r="C32" s="19">
        <f t="shared" si="4"/>
        <v>23.452844773137894</v>
      </c>
      <c r="D32" s="19">
        <f t="shared" si="4"/>
        <v>37.323272357377583</v>
      </c>
      <c r="E32" s="19">
        <f t="shared" si="4"/>
        <v>50.57192454921865</v>
      </c>
      <c r="F32" s="19">
        <f t="shared" si="4"/>
        <v>17.452761519631078</v>
      </c>
      <c r="G32" s="19">
        <f t="shared" si="4"/>
        <v>20.9778702080927</v>
      </c>
      <c r="H32" s="19">
        <f t="shared" si="4"/>
        <v>27.27960522324846</v>
      </c>
      <c r="I32" s="19">
        <f t="shared" si="4"/>
        <v>25.665344345720953</v>
      </c>
      <c r="J32" s="19">
        <f t="shared" si="4"/>
        <v>30.068206259459352</v>
      </c>
      <c r="K32" s="19">
        <f t="shared" si="4"/>
        <v>17.402889718829165</v>
      </c>
      <c r="L32" s="19">
        <f t="shared" si="4"/>
        <v>14.807157441582541</v>
      </c>
      <c r="M32" s="19">
        <f t="shared" si="4"/>
        <v>29.126000366653237</v>
      </c>
      <c r="N32" s="19">
        <f t="shared" si="4"/>
        <v>27.172587447178781</v>
      </c>
      <c r="O32" s="19">
        <f t="shared" si="4"/>
        <v>21.861818483485052</v>
      </c>
      <c r="P32" s="19">
        <f t="shared" si="4"/>
        <v>22.581458861513944</v>
      </c>
      <c r="Q32" s="19">
        <f t="shared" si="4"/>
        <v>24.418546353784137</v>
      </c>
      <c r="R32" s="20">
        <f t="shared" si="4"/>
        <v>33.269725892146617</v>
      </c>
      <c r="S32" s="20">
        <f t="shared" ref="S32:V32" si="5">S5+S7+S11</f>
        <v>21.961416570451757</v>
      </c>
      <c r="T32" s="20">
        <f t="shared" si="5"/>
        <v>33.492608891974029</v>
      </c>
      <c r="U32" s="20">
        <f t="shared" si="5"/>
        <v>24.785034891211446</v>
      </c>
      <c r="V32" s="20">
        <f t="shared" si="5"/>
        <v>30.337342231528797</v>
      </c>
      <c r="W32" s="1"/>
      <c r="X32" s="1"/>
      <c r="Y32" s="1"/>
    </row>
    <row r="33" spans="1:25" ht="12.75" customHeight="1">
      <c r="A33" s="25" t="s">
        <v>49</v>
      </c>
      <c r="B33" s="19">
        <f t="shared" ref="B33:R33" si="6">(B19+B21+B23)</f>
        <v>180.21741376189766</v>
      </c>
      <c r="C33" s="19">
        <f t="shared" si="6"/>
        <v>122.62780797053603</v>
      </c>
      <c r="D33" s="19">
        <f t="shared" si="6"/>
        <v>119.96325554805595</v>
      </c>
      <c r="E33" s="19">
        <f t="shared" si="6"/>
        <v>95.40957660385034</v>
      </c>
      <c r="F33" s="19">
        <f t="shared" si="6"/>
        <v>41.115060264870557</v>
      </c>
      <c r="G33" s="19">
        <f t="shared" si="6"/>
        <v>72.580976839936469</v>
      </c>
      <c r="H33" s="19">
        <f t="shared" si="6"/>
        <v>73.002340695829275</v>
      </c>
      <c r="I33" s="19">
        <f t="shared" si="6"/>
        <v>108.01153372053547</v>
      </c>
      <c r="J33" s="19">
        <f t="shared" si="6"/>
        <v>70.736946977920084</v>
      </c>
      <c r="K33" s="19">
        <f t="shared" si="6"/>
        <v>67.334279000345887</v>
      </c>
      <c r="L33" s="19">
        <f t="shared" si="6"/>
        <v>74.006580656883131</v>
      </c>
      <c r="M33" s="19">
        <f t="shared" si="6"/>
        <v>79.633913941373649</v>
      </c>
      <c r="N33" s="19">
        <f t="shared" si="6"/>
        <v>52.63649017398204</v>
      </c>
      <c r="O33" s="19">
        <f t="shared" si="6"/>
        <v>58.922180174007053</v>
      </c>
      <c r="P33" s="19">
        <f t="shared" si="6"/>
        <v>49.620736376620691</v>
      </c>
      <c r="Q33" s="19">
        <f t="shared" si="6"/>
        <v>63.670754266740758</v>
      </c>
      <c r="R33" s="20">
        <f t="shared" si="6"/>
        <v>50.61902917359798</v>
      </c>
      <c r="S33" s="20">
        <f t="shared" ref="S33:V33" si="7">(S19+S21+S23)</f>
        <v>59.561824595181974</v>
      </c>
      <c r="T33" s="20">
        <f t="shared" si="7"/>
        <v>77.622612094211945</v>
      </c>
      <c r="U33" s="20">
        <f t="shared" si="7"/>
        <v>68.911745990457575</v>
      </c>
      <c r="V33" s="20">
        <f t="shared" si="7"/>
        <v>102.56111144157788</v>
      </c>
      <c r="W33" s="1"/>
      <c r="X33" s="1"/>
      <c r="Y33" s="1"/>
    </row>
    <row r="34" spans="1:25" ht="12.75" customHeight="1">
      <c r="A34" s="25" t="s">
        <v>50</v>
      </c>
      <c r="B34" s="19">
        <f t="shared" ref="B34:R34" si="8">(B33/B32)</f>
        <v>4.2994941715480159</v>
      </c>
      <c r="C34" s="19">
        <f t="shared" si="8"/>
        <v>5.2286965251648203</v>
      </c>
      <c r="D34" s="19">
        <f t="shared" si="8"/>
        <v>3.2141676753148674</v>
      </c>
      <c r="E34" s="19">
        <f t="shared" si="8"/>
        <v>1.886611542951937</v>
      </c>
      <c r="F34" s="19">
        <f t="shared" si="8"/>
        <v>2.3557911003725018</v>
      </c>
      <c r="G34" s="19">
        <f t="shared" si="8"/>
        <v>3.4598830157666183</v>
      </c>
      <c r="H34" s="19">
        <f t="shared" si="8"/>
        <v>2.6760776081031623</v>
      </c>
      <c r="I34" s="19">
        <f t="shared" si="8"/>
        <v>4.2084583890862017</v>
      </c>
      <c r="J34" s="19">
        <f t="shared" si="8"/>
        <v>2.3525496122891099</v>
      </c>
      <c r="K34" s="19">
        <f t="shared" si="8"/>
        <v>3.869143578350275</v>
      </c>
      <c r="L34" s="19">
        <f t="shared" si="8"/>
        <v>4.9980275382939094</v>
      </c>
      <c r="M34" s="19">
        <f t="shared" si="8"/>
        <v>2.7341177277655886</v>
      </c>
      <c r="N34" s="19">
        <f t="shared" si="8"/>
        <v>1.9371173347515374</v>
      </c>
      <c r="O34" s="19">
        <f t="shared" si="8"/>
        <v>2.6952094684400705</v>
      </c>
      <c r="P34" s="19">
        <f t="shared" si="8"/>
        <v>2.197410569482309</v>
      </c>
      <c r="Q34" s="19">
        <f t="shared" si="8"/>
        <v>2.6074752093862341</v>
      </c>
      <c r="R34" s="20">
        <f t="shared" si="8"/>
        <v>1.5214741876050952</v>
      </c>
      <c r="S34" s="20">
        <f t="shared" ref="S34:V34" si="9">(S33/S32)</f>
        <v>2.712112144683787</v>
      </c>
      <c r="T34" s="20">
        <f t="shared" si="9"/>
        <v>2.3176042315656384</v>
      </c>
      <c r="U34" s="20">
        <f t="shared" si="9"/>
        <v>2.7803772031361178</v>
      </c>
      <c r="V34" s="20">
        <f t="shared" si="9"/>
        <v>3.3806887452055316</v>
      </c>
      <c r="W34" s="1"/>
      <c r="X34" s="1"/>
      <c r="Y34" s="1"/>
    </row>
    <row r="35" spans="1:25" ht="12.75" customHeight="1">
      <c r="A35" s="24" t="s">
        <v>51</v>
      </c>
      <c r="B35" s="19">
        <f t="shared" ref="B35:R35" si="10">(B17+B19+B21+B23+B25)</f>
        <v>265.00885500721671</v>
      </c>
      <c r="C35" s="19">
        <f t="shared" si="10"/>
        <v>184.91648738399863</v>
      </c>
      <c r="D35" s="19">
        <f t="shared" si="10"/>
        <v>172.60231518500109</v>
      </c>
      <c r="E35" s="19">
        <f t="shared" si="10"/>
        <v>163.2220685709955</v>
      </c>
      <c r="F35" s="19">
        <f t="shared" si="10"/>
        <v>59.928610178825394</v>
      </c>
      <c r="G35" s="19">
        <f t="shared" si="10"/>
        <v>107.20480031064976</v>
      </c>
      <c r="H35" s="19">
        <f t="shared" si="10"/>
        <v>104.56899235006235</v>
      </c>
      <c r="I35" s="19">
        <f t="shared" si="10"/>
        <v>155.16841956838377</v>
      </c>
      <c r="J35" s="19">
        <f t="shared" si="10"/>
        <v>107.90565087991307</v>
      </c>
      <c r="K35" s="19">
        <f t="shared" si="10"/>
        <v>99.466790959476754</v>
      </c>
      <c r="L35" s="19">
        <f t="shared" si="10"/>
        <v>109.35663197015431</v>
      </c>
      <c r="M35" s="19">
        <f t="shared" si="10"/>
        <v>120.54158568338728</v>
      </c>
      <c r="N35" s="19">
        <f t="shared" si="10"/>
        <v>81.298982302514631</v>
      </c>
      <c r="O35" s="19">
        <f t="shared" si="10"/>
        <v>85.950233895468571</v>
      </c>
      <c r="P35" s="19">
        <f t="shared" si="10"/>
        <v>75.226994420227228</v>
      </c>
      <c r="Q35" s="19">
        <f t="shared" si="10"/>
        <v>104.98583600028041</v>
      </c>
      <c r="R35" s="20">
        <f t="shared" si="10"/>
        <v>76.875857164110272</v>
      </c>
      <c r="S35" s="20">
        <f t="shared" ref="S35:V35" si="11">(S17+S19+S21+S23+S25)</f>
        <v>90.221698176414918</v>
      </c>
      <c r="T35" s="20">
        <f t="shared" si="11"/>
        <v>119.87414991074843</v>
      </c>
      <c r="U35" s="20">
        <f t="shared" si="11"/>
        <v>103.15745466362979</v>
      </c>
      <c r="V35" s="20">
        <f t="shared" si="11"/>
        <v>154.02991353469037</v>
      </c>
      <c r="W35" s="1"/>
      <c r="X35" s="1"/>
      <c r="Y35" s="1"/>
    </row>
    <row r="36" spans="1:25" ht="12.75" customHeight="1">
      <c r="A36" s="25" t="s">
        <v>52</v>
      </c>
      <c r="B36" s="19">
        <f t="shared" ref="B36:R36" si="12">(B16+B18+B20+B22+B24)</f>
        <v>71.034853517633394</v>
      </c>
      <c r="C36" s="19">
        <f t="shared" si="12"/>
        <v>52.915210483654576</v>
      </c>
      <c r="D36" s="19">
        <f t="shared" si="12"/>
        <v>45.902427081406053</v>
      </c>
      <c r="E36" s="19">
        <f t="shared" si="12"/>
        <v>172.39268314146599</v>
      </c>
      <c r="F36" s="19">
        <f t="shared" si="12"/>
        <v>37.569247870860309</v>
      </c>
      <c r="G36" s="19">
        <f t="shared" si="12"/>
        <v>44.611483674234719</v>
      </c>
      <c r="H36" s="19">
        <f t="shared" si="12"/>
        <v>28.758546149164069</v>
      </c>
      <c r="I36" s="19">
        <f t="shared" si="12"/>
        <v>74.468368015458339</v>
      </c>
      <c r="J36" s="19">
        <f t="shared" si="12"/>
        <v>29.258479702453275</v>
      </c>
      <c r="K36" s="19">
        <f t="shared" si="12"/>
        <v>25.434604796149809</v>
      </c>
      <c r="L36" s="19">
        <f t="shared" si="12"/>
        <v>36.311794094744229</v>
      </c>
      <c r="M36" s="19">
        <f t="shared" si="12"/>
        <v>32.851882357237002</v>
      </c>
      <c r="N36" s="19">
        <f t="shared" si="12"/>
        <v>32.522475286208781</v>
      </c>
      <c r="O36" s="19">
        <f t="shared" si="12"/>
        <v>33.554061414532676</v>
      </c>
      <c r="P36" s="19">
        <f t="shared" si="12"/>
        <v>40.090547241275189</v>
      </c>
      <c r="Q36" s="19">
        <f t="shared" si="12"/>
        <v>78.968341093784019</v>
      </c>
      <c r="R36" s="20">
        <f t="shared" si="12"/>
        <v>46.761693587988709</v>
      </c>
      <c r="S36" s="20">
        <f t="shared" ref="S36:V36" si="13">(S16+S18+S20+S22+S24)</f>
        <v>39.066417954222729</v>
      </c>
      <c r="T36" s="20">
        <f t="shared" si="13"/>
        <v>59.592371779265285</v>
      </c>
      <c r="U36" s="20">
        <f t="shared" si="13"/>
        <v>59.54640591328144</v>
      </c>
      <c r="V36" s="20">
        <f t="shared" si="13"/>
        <v>79.381503039726155</v>
      </c>
      <c r="W36" s="1"/>
      <c r="X36" s="1"/>
      <c r="Y36" s="1"/>
    </row>
    <row r="37" spans="1:25" ht="12.75" customHeight="1">
      <c r="A37" s="25" t="s">
        <v>53</v>
      </c>
      <c r="B37" s="19">
        <f t="shared" ref="B37:R37" si="14">(B36-B16+B26)</f>
        <v>82.933310522938044</v>
      </c>
      <c r="C37" s="19">
        <f t="shared" si="14"/>
        <v>63.935618888259846</v>
      </c>
      <c r="D37" s="19">
        <f t="shared" si="14"/>
        <v>50.683417606347881</v>
      </c>
      <c r="E37" s="19">
        <f t="shared" si="14"/>
        <v>86.654196941739571</v>
      </c>
      <c r="F37" s="19">
        <f t="shared" si="14"/>
        <v>32.156682642343569</v>
      </c>
      <c r="G37" s="19">
        <f t="shared" si="14"/>
        <v>37.510173434180601</v>
      </c>
      <c r="H37" s="19">
        <f t="shared" si="14"/>
        <v>23.640343009704782</v>
      </c>
      <c r="I37" s="19">
        <f t="shared" si="14"/>
        <v>61.371606557261465</v>
      </c>
      <c r="J37" s="19">
        <f t="shared" si="14"/>
        <v>22.244965061255073</v>
      </c>
      <c r="K37" s="19">
        <f t="shared" si="14"/>
        <v>20.135446940842751</v>
      </c>
      <c r="L37" s="19">
        <f t="shared" si="14"/>
        <v>32.960962263176654</v>
      </c>
      <c r="M37" s="19">
        <f t="shared" si="14"/>
        <v>24.425825391124167</v>
      </c>
      <c r="N37" s="19">
        <f t="shared" si="14"/>
        <v>24.495673671351092</v>
      </c>
      <c r="O37" s="19">
        <f t="shared" si="14"/>
        <v>25.132613398404242</v>
      </c>
      <c r="P37" s="19">
        <f t="shared" si="14"/>
        <v>29.83636040402812</v>
      </c>
      <c r="Q37" s="19">
        <f t="shared" si="14"/>
        <v>57.541934231935386</v>
      </c>
      <c r="R37" s="20">
        <f t="shared" si="14"/>
        <v>39.320320135640543</v>
      </c>
      <c r="S37" s="20">
        <f t="shared" ref="S37:V37" si="15">(S36-S16+S26)</f>
        <v>27.977959755510998</v>
      </c>
      <c r="T37" s="20">
        <f t="shared" si="15"/>
        <v>45.86187832499148</v>
      </c>
      <c r="U37" s="20">
        <f t="shared" si="15"/>
        <v>46.232766254227741</v>
      </c>
      <c r="V37" s="20">
        <f t="shared" si="15"/>
        <v>67.236971815763184</v>
      </c>
      <c r="W37" s="1"/>
      <c r="X37" s="1"/>
      <c r="Y37" s="1"/>
    </row>
    <row r="38" spans="1:25" ht="12.75" customHeight="1">
      <c r="A38" s="25" t="s">
        <v>26</v>
      </c>
      <c r="B38" s="19">
        <f t="shared" ref="B38:R38" si="16">((B35/B36)+(B35/B37))/2</f>
        <v>3.46306649108408</v>
      </c>
      <c r="C38" s="19">
        <f t="shared" si="16"/>
        <v>3.1934052670488677</v>
      </c>
      <c r="D38" s="19">
        <f t="shared" si="16"/>
        <v>3.5828494704807072</v>
      </c>
      <c r="E38" s="19">
        <f t="shared" si="16"/>
        <v>1.4152032490849848</v>
      </c>
      <c r="F38" s="19">
        <f t="shared" si="16"/>
        <v>1.7293973487523233</v>
      </c>
      <c r="G38" s="19">
        <f t="shared" si="16"/>
        <v>2.6305478224739387</v>
      </c>
      <c r="H38" s="19">
        <f t="shared" si="16"/>
        <v>4.0297147674137994</v>
      </c>
      <c r="I38" s="19">
        <f t="shared" si="16"/>
        <v>2.3060122189506611</v>
      </c>
      <c r="J38" s="19">
        <f t="shared" si="16"/>
        <v>4.2694013834838795</v>
      </c>
      <c r="K38" s="19">
        <f t="shared" si="16"/>
        <v>4.4252862147736112</v>
      </c>
      <c r="L38" s="19">
        <f t="shared" si="16"/>
        <v>3.1646815116771467</v>
      </c>
      <c r="M38" s="19">
        <f t="shared" si="16"/>
        <v>4.3021250169391196</v>
      </c>
      <c r="N38" s="19">
        <f t="shared" si="16"/>
        <v>2.9093451553110516</v>
      </c>
      <c r="O38" s="19">
        <f t="shared" si="16"/>
        <v>2.9907067052949916</v>
      </c>
      <c r="P38" s="19">
        <f t="shared" si="16"/>
        <v>2.1988733157037652</v>
      </c>
      <c r="Q38" s="19">
        <f t="shared" si="16"/>
        <v>1.5769887192809597</v>
      </c>
      <c r="R38" s="20">
        <f t="shared" si="16"/>
        <v>1.7995549667650605</v>
      </c>
      <c r="S38" s="20">
        <f t="shared" ref="S38:V38" si="17">((S35/S36)+(S35/S37))/2</f>
        <v>2.7670928519715758</v>
      </c>
      <c r="T38" s="20">
        <f t="shared" si="17"/>
        <v>2.3126884100940694</v>
      </c>
      <c r="U38" s="20">
        <f t="shared" si="17"/>
        <v>1.9818252296404413</v>
      </c>
      <c r="V38" s="20">
        <f t="shared" si="17"/>
        <v>2.1156134050082196</v>
      </c>
      <c r="W38" s="1"/>
      <c r="X38" s="1"/>
      <c r="Y38" s="1"/>
    </row>
    <row r="39" spans="1:25" ht="12.75" customHeight="1">
      <c r="A39" s="25" t="s">
        <v>56</v>
      </c>
      <c r="B39" s="19">
        <f t="shared" ref="B39:R39" si="18">((27*B19)+(B21*29)+(31*B23)+(33*B25))/SUM(B19,B21,B23,B25)</f>
        <v>30.636781664286392</v>
      </c>
      <c r="C39" s="19">
        <f t="shared" si="18"/>
        <v>30.748467503966531</v>
      </c>
      <c r="D39" s="19">
        <f t="shared" si="18"/>
        <v>30.549958093377274</v>
      </c>
      <c r="E39" s="19">
        <f t="shared" si="18"/>
        <v>30.773703310631806</v>
      </c>
      <c r="F39" s="19">
        <f t="shared" si="18"/>
        <v>30.29718466727839</v>
      </c>
      <c r="G39" s="19">
        <f t="shared" si="18"/>
        <v>30.322795703775306</v>
      </c>
      <c r="H39" s="19">
        <f t="shared" si="18"/>
        <v>30.283877810347423</v>
      </c>
      <c r="I39" s="19">
        <f t="shared" si="18"/>
        <v>30.216986006022001</v>
      </c>
      <c r="J39" s="19">
        <f t="shared" si="18"/>
        <v>30.51637267660735</v>
      </c>
      <c r="K39" s="19">
        <f t="shared" si="18"/>
        <v>30.469012251618274</v>
      </c>
      <c r="L39" s="19">
        <f t="shared" si="18"/>
        <v>30.612753633957027</v>
      </c>
      <c r="M39" s="19">
        <f t="shared" si="18"/>
        <v>30.529975678603382</v>
      </c>
      <c r="N39" s="19">
        <f t="shared" si="18"/>
        <v>30.381760529954182</v>
      </c>
      <c r="O39" s="19">
        <f t="shared" si="18"/>
        <v>30.26331937451836</v>
      </c>
      <c r="P39" s="19">
        <f t="shared" si="18"/>
        <v>30.19588221116269</v>
      </c>
      <c r="Q39" s="19">
        <f t="shared" si="18"/>
        <v>29.995027731476338</v>
      </c>
      <c r="R39" s="20">
        <f t="shared" si="18"/>
        <v>30.487361108066928</v>
      </c>
      <c r="S39" s="20">
        <f t="shared" ref="S39:V39" si="19">((27*S19)+(S21*29)+(31*S23)+(33*S25))/SUM(S19,S21,S23,S25)</f>
        <v>30.163767730282828</v>
      </c>
      <c r="T39" s="20">
        <f t="shared" si="19"/>
        <v>30.218989185488255</v>
      </c>
      <c r="U39" s="20">
        <f t="shared" si="19"/>
        <v>30.252871416844087</v>
      </c>
      <c r="V39" s="20">
        <f t="shared" si="19"/>
        <v>30.400133514627928</v>
      </c>
      <c r="W39" s="1"/>
      <c r="X39" s="1"/>
      <c r="Y39" s="1"/>
    </row>
    <row r="40" spans="1:25" ht="12.75" customHeight="1">
      <c r="A40" s="25" t="s">
        <v>27</v>
      </c>
      <c r="B40" s="19">
        <f t="shared" ref="B40:R40" si="20">(B23/(B23+B21))</f>
        <v>0.58581371444316443</v>
      </c>
      <c r="C40" s="19">
        <f t="shared" si="20"/>
        <v>0.5960668847078</v>
      </c>
      <c r="D40" s="19">
        <f t="shared" si="20"/>
        <v>0.56674309655123689</v>
      </c>
      <c r="E40" s="19">
        <f t="shared" si="20"/>
        <v>0.85980598032204991</v>
      </c>
      <c r="F40" s="19">
        <f t="shared" si="20"/>
        <v>0.57390119845500498</v>
      </c>
      <c r="G40" s="19">
        <f t="shared" si="20"/>
        <v>0.55319848249379899</v>
      </c>
      <c r="H40" s="19">
        <f t="shared" si="20"/>
        <v>0.5455699748578563</v>
      </c>
      <c r="I40" s="19">
        <f t="shared" si="20"/>
        <v>0.54467830348093815</v>
      </c>
      <c r="J40" s="19">
        <f t="shared" si="20"/>
        <v>0.54210906447770846</v>
      </c>
      <c r="K40" s="19">
        <f t="shared" si="20"/>
        <v>0.51848655768054264</v>
      </c>
      <c r="L40" s="19">
        <f t="shared" si="20"/>
        <v>0.59333441613093629</v>
      </c>
      <c r="M40" s="19">
        <f t="shared" si="20"/>
        <v>0.5563053844521022</v>
      </c>
      <c r="N40" s="19">
        <f t="shared" si="20"/>
        <v>0.57071473024865704</v>
      </c>
      <c r="O40" s="19">
        <f t="shared" si="20"/>
        <v>0.52620285394753619</v>
      </c>
      <c r="P40" s="19">
        <f t="shared" si="20"/>
        <v>0.53795777134210609</v>
      </c>
      <c r="Q40" s="19">
        <f t="shared" si="20"/>
        <v>0.54588351240417332</v>
      </c>
      <c r="R40" s="20">
        <f t="shared" si="20"/>
        <v>0.71042052947089407</v>
      </c>
      <c r="S40" s="20">
        <f t="shared" ref="S40:V40" si="21">(S23/(S23+S21))</f>
        <v>0.49506594307010821</v>
      </c>
      <c r="T40" s="20">
        <f t="shared" si="21"/>
        <v>0.53913066996725534</v>
      </c>
      <c r="U40" s="20">
        <f t="shared" si="21"/>
        <v>0.55562917766783571</v>
      </c>
      <c r="V40" s="20">
        <f t="shared" si="21"/>
        <v>0.61729303825614812</v>
      </c>
      <c r="W40" s="1"/>
      <c r="X40" s="1"/>
      <c r="Y40" s="1"/>
    </row>
    <row r="41" spans="1:25" ht="12.75" customHeight="1">
      <c r="A41" s="25" t="s">
        <v>54</v>
      </c>
      <c r="B41" s="19">
        <f t="shared" ref="B41:R41" si="22">(B8/B10)</f>
        <v>1.4475926034804014</v>
      </c>
      <c r="C41" s="19">
        <f t="shared" si="22"/>
        <v>1.2452098702689711</v>
      </c>
      <c r="D41" s="19">
        <f t="shared" si="22"/>
        <v>0.77691809218382868</v>
      </c>
      <c r="E41" s="19">
        <f t="shared" si="22"/>
        <v>2.3810762489274873</v>
      </c>
      <c r="F41" s="19">
        <f t="shared" si="22"/>
        <v>1.4724916722987231</v>
      </c>
      <c r="G41" s="19">
        <f t="shared" si="22"/>
        <v>1.0936878840265152</v>
      </c>
      <c r="H41" s="19">
        <f t="shared" si="22"/>
        <v>1.272715343617248</v>
      </c>
      <c r="I41" s="19">
        <f t="shared" si="22"/>
        <v>0.84112926891321849</v>
      </c>
      <c r="J41" s="19">
        <f t="shared" si="22"/>
        <v>1.4086961638475104</v>
      </c>
      <c r="K41" s="19" t="e">
        <f t="shared" si="22"/>
        <v>#DIV/0!</v>
      </c>
      <c r="L41" s="19">
        <f t="shared" si="22"/>
        <v>1.2556633846971421</v>
      </c>
      <c r="M41" s="19">
        <f t="shared" si="22"/>
        <v>1.1581930982665898</v>
      </c>
      <c r="N41" s="19">
        <f t="shared" si="22"/>
        <v>1.4685824915775096</v>
      </c>
      <c r="O41" s="19" t="e">
        <f t="shared" si="22"/>
        <v>#DIV/0!</v>
      </c>
      <c r="P41" s="19" t="e">
        <f t="shared" si="22"/>
        <v>#DIV/0!</v>
      </c>
      <c r="Q41" s="19">
        <f t="shared" si="22"/>
        <v>1.0691676561323864</v>
      </c>
      <c r="R41" s="20">
        <f t="shared" si="22"/>
        <v>2.0188296213014589</v>
      </c>
      <c r="S41" s="20">
        <f t="shared" ref="S41:V41" si="23">(S8/S10)</f>
        <v>0.98404512925414644</v>
      </c>
      <c r="T41" s="20">
        <f t="shared" si="23"/>
        <v>1.0848572821378399</v>
      </c>
      <c r="U41" s="20">
        <f t="shared" si="23"/>
        <v>0.89684656173407229</v>
      </c>
      <c r="V41" s="20">
        <f t="shared" si="23"/>
        <v>0.40745316512887553</v>
      </c>
      <c r="W41" s="1"/>
      <c r="X41" s="1"/>
      <c r="Y41" s="1"/>
    </row>
    <row r="42" spans="1:25" ht="12.75" customHeight="1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4"/>
      <c r="S42" s="1"/>
      <c r="T42" s="1"/>
      <c r="U42" s="1"/>
      <c r="V42" s="1"/>
      <c r="W42" s="1"/>
      <c r="X42" s="1"/>
      <c r="Y42" s="1"/>
    </row>
    <row r="43" spans="1:25" ht="12.75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4"/>
      <c r="S43" s="1"/>
      <c r="T43" s="1"/>
      <c r="U43" s="1"/>
      <c r="V43" s="1"/>
      <c r="W43" s="1"/>
      <c r="X43" s="1"/>
      <c r="Y43" s="1"/>
    </row>
    <row r="44" spans="1:25" ht="12.75" customHeight="1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4"/>
      <c r="S44" s="1"/>
      <c r="T44" s="1"/>
      <c r="U44" s="1"/>
      <c r="V44" s="1"/>
      <c r="W44" s="1"/>
      <c r="X44" s="1"/>
      <c r="Y44" s="1"/>
    </row>
    <row r="45" spans="1:25" ht="13.5" customHeight="1"/>
    <row r="46" spans="1:25" ht="13.5" customHeight="1"/>
    <row r="47" spans="1:25" ht="13.5" customHeight="1"/>
    <row r="48" spans="1:25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AA1002"/>
  <sheetViews>
    <sheetView workbookViewId="0">
      <selection activeCell="P34" sqref="P34"/>
    </sheetView>
  </sheetViews>
  <sheetFormatPr baseColWidth="10" defaultColWidth="12.42578125" defaultRowHeight="15" customHeight="1" x14ac:dyDescent="0"/>
  <cols>
    <col min="1" max="1" width="16.140625" style="24" customWidth="1"/>
    <col min="2" max="17" width="10.7109375" style="11" customWidth="1"/>
    <col min="18" max="18" width="10.7109375" style="15" customWidth="1"/>
    <col min="19" max="19" width="14.140625" style="11" customWidth="1"/>
    <col min="20" max="25" width="7.7109375" style="11" customWidth="1"/>
    <col min="26" max="27" width="12.42578125" style="11"/>
    <col min="28" max="16384" width="12.42578125" style="2"/>
  </cols>
  <sheetData>
    <row r="1" spans="1:21" ht="13.5" customHeight="1">
      <c r="A1" s="22" t="s">
        <v>60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I1" s="10" t="s">
        <v>35</v>
      </c>
      <c r="J1" s="10" t="s">
        <v>36</v>
      </c>
      <c r="K1" s="10" t="s">
        <v>37</v>
      </c>
      <c r="L1" s="10" t="s">
        <v>38</v>
      </c>
      <c r="M1" s="10" t="s">
        <v>39</v>
      </c>
      <c r="N1" s="10" t="s">
        <v>40</v>
      </c>
      <c r="O1" s="10" t="s">
        <v>41</v>
      </c>
      <c r="P1" s="10" t="s">
        <v>42</v>
      </c>
      <c r="Q1" s="10" t="s">
        <v>43</v>
      </c>
      <c r="R1" s="10" t="s">
        <v>44</v>
      </c>
      <c r="S1" s="10"/>
      <c r="T1" s="10"/>
      <c r="U1" s="10"/>
    </row>
    <row r="2" spans="1:21" ht="12.75" customHeight="1">
      <c r="A2" s="23" t="s">
        <v>0</v>
      </c>
      <c r="B2" s="16">
        <v>150.16240828197184</v>
      </c>
      <c r="C2" s="13">
        <v>252.01126494246722</v>
      </c>
      <c r="D2" s="13">
        <v>230.73863302768868</v>
      </c>
      <c r="E2" s="13">
        <v>141.67486709167892</v>
      </c>
      <c r="F2" s="13">
        <v>8.2897149432894963</v>
      </c>
      <c r="G2" s="13">
        <v>11.226390734088602</v>
      </c>
      <c r="H2" s="13">
        <v>11.896467518650422</v>
      </c>
      <c r="I2" s="17">
        <v>9.9058100799856152</v>
      </c>
      <c r="J2" s="13">
        <v>32.627156033851215</v>
      </c>
      <c r="K2" s="13">
        <v>26.448926125898204</v>
      </c>
      <c r="L2" s="13">
        <v>27.88969779007051</v>
      </c>
      <c r="M2" s="13">
        <v>34.410388720245457</v>
      </c>
      <c r="N2" s="13">
        <v>15.121766539099566</v>
      </c>
      <c r="O2" s="13">
        <v>13.941865465583366</v>
      </c>
      <c r="P2" s="13">
        <v>5.8826793703971925</v>
      </c>
      <c r="Q2" s="13">
        <v>7.8770778500884937</v>
      </c>
      <c r="R2" s="18">
        <v>9.480834521145642</v>
      </c>
    </row>
    <row r="3" spans="1:21" ht="12.75" customHeight="1">
      <c r="A3" s="23" t="s">
        <v>1</v>
      </c>
      <c r="B3" s="13">
        <v>8.4141349218327939</v>
      </c>
      <c r="C3" s="13">
        <v>16.541444437148943</v>
      </c>
      <c r="D3" s="13">
        <v>22.333775487081212</v>
      </c>
      <c r="E3" s="13">
        <v>9.9713919498360504</v>
      </c>
      <c r="F3" s="13">
        <v>3.0677472969343258</v>
      </c>
      <c r="G3" s="13">
        <v>7.5463806981336994</v>
      </c>
      <c r="H3" s="13">
        <v>6.2663603939180774</v>
      </c>
      <c r="I3" s="17">
        <v>6.1865316362320186</v>
      </c>
      <c r="J3" s="13">
        <v>13.374496255544731</v>
      </c>
      <c r="K3" s="13">
        <v>5.8173771186632477</v>
      </c>
      <c r="L3" s="13">
        <v>6.4217562820425176</v>
      </c>
      <c r="M3" s="13">
        <v>11.232868875484742</v>
      </c>
      <c r="N3" s="13">
        <v>12.592695782651464</v>
      </c>
      <c r="O3" s="13">
        <v>15.301082872322617</v>
      </c>
      <c r="P3" s="13">
        <v>4.9531032364561005</v>
      </c>
      <c r="Q3" s="13">
        <v>6.4283390940942446</v>
      </c>
      <c r="R3" s="18">
        <v>8.3530553279797584</v>
      </c>
    </row>
    <row r="4" spans="1:21" ht="12.75" customHeight="1">
      <c r="A4" s="23" t="s">
        <v>2</v>
      </c>
      <c r="B4" s="13">
        <v>74.061140967850363</v>
      </c>
      <c r="C4" s="13">
        <v>127.50298072297561</v>
      </c>
      <c r="D4" s="13">
        <v>109.70349497743173</v>
      </c>
      <c r="E4" s="13">
        <v>65.622075976352917</v>
      </c>
      <c r="F4" s="13">
        <v>7.3008663893087187</v>
      </c>
      <c r="G4" s="13">
        <v>7.5809774021298528</v>
      </c>
      <c r="H4" s="13">
        <v>7.2721938088109521</v>
      </c>
      <c r="I4" s="17">
        <v>7.5002765555120341</v>
      </c>
      <c r="J4" s="13">
        <v>33.500914211232413</v>
      </c>
      <c r="K4" s="13">
        <v>18.716428989359333</v>
      </c>
      <c r="L4" s="13">
        <v>16.055017730726625</v>
      </c>
      <c r="M4" s="13">
        <v>27.123726206370588</v>
      </c>
      <c r="N4" s="13">
        <v>12.473840838880319</v>
      </c>
      <c r="O4" s="13">
        <v>15.25708829234207</v>
      </c>
      <c r="P4" s="13">
        <v>6.1122355664650803</v>
      </c>
      <c r="Q4" s="13">
        <v>7.5753301823898029</v>
      </c>
      <c r="R4" s="18">
        <v>8.8063277416269781</v>
      </c>
    </row>
    <row r="5" spans="1:21" ht="12.75" customHeight="1">
      <c r="A5" s="23" t="s">
        <v>3</v>
      </c>
      <c r="B5" s="13">
        <v>7.4372893566514797</v>
      </c>
      <c r="C5" s="13">
        <v>8.8541198155756824</v>
      </c>
      <c r="D5" s="13">
        <v>10.340651623232329</v>
      </c>
      <c r="E5" s="13">
        <v>5.6610792908766454</v>
      </c>
      <c r="F5" s="13">
        <v>2.8656598496559091</v>
      </c>
      <c r="G5" s="13">
        <v>4.2321957323344437</v>
      </c>
      <c r="H5" s="13">
        <v>3.5232501987780096</v>
      </c>
      <c r="I5" s="17">
        <v>5.8822909201186402</v>
      </c>
      <c r="J5" s="13">
        <v>8.4210790649198408</v>
      </c>
      <c r="K5" s="13">
        <v>7.0556795094032516</v>
      </c>
      <c r="L5" s="13">
        <v>6.1432301882463882</v>
      </c>
      <c r="M5" s="13">
        <v>8.3558881424021774</v>
      </c>
      <c r="N5" s="13">
        <v>7.9480015835646567</v>
      </c>
      <c r="O5" s="13">
        <v>9.473239425871629</v>
      </c>
      <c r="P5" s="13">
        <v>6.5749326010985163</v>
      </c>
      <c r="Q5" s="13">
        <v>7.4317252882301936</v>
      </c>
      <c r="R5" s="18">
        <v>7.2900692984057844</v>
      </c>
    </row>
    <row r="6" spans="1:21" ht="12.75" customHeight="1">
      <c r="A6" s="23" t="s">
        <v>4</v>
      </c>
      <c r="B6" s="13">
        <v>12.648198733836898</v>
      </c>
      <c r="C6" s="13">
        <v>19.911122849187095</v>
      </c>
      <c r="D6" s="13">
        <v>21.433755239958209</v>
      </c>
      <c r="E6" s="13">
        <v>11.347131151990261</v>
      </c>
      <c r="F6" s="13">
        <v>3.6853919847301171</v>
      </c>
      <c r="G6" s="13">
        <v>2.3992317723451992</v>
      </c>
      <c r="H6" s="13">
        <v>1.5043015134489508</v>
      </c>
      <c r="I6" s="17">
        <v>5.289396910471214</v>
      </c>
      <c r="J6" s="13">
        <v>16.27213379367473</v>
      </c>
      <c r="K6" s="13">
        <v>11.48678352670397</v>
      </c>
      <c r="L6" s="13">
        <v>7.4067983925597254</v>
      </c>
      <c r="M6" s="13">
        <v>11.77401186832375</v>
      </c>
      <c r="N6" s="13">
        <v>7.4585027998505407</v>
      </c>
      <c r="O6" s="13">
        <v>5.9891679069488735</v>
      </c>
      <c r="P6" s="13">
        <v>1.5512463155671554</v>
      </c>
      <c r="Q6" s="13">
        <v>5.9283211643603178</v>
      </c>
      <c r="R6" s="18">
        <v>6.2646941431878327</v>
      </c>
    </row>
    <row r="7" spans="1:21" ht="12.75" customHeight="1">
      <c r="A7" s="23" t="s">
        <v>5</v>
      </c>
      <c r="B7" s="13">
        <v>6.0334402487887733</v>
      </c>
      <c r="C7" s="13">
        <v>7.3083319449199449</v>
      </c>
      <c r="D7" s="13">
        <v>9.6097697478312938</v>
      </c>
      <c r="E7" s="13">
        <v>3.5736113663397036</v>
      </c>
      <c r="F7" s="13">
        <v>3.1122882262600275</v>
      </c>
      <c r="G7" s="13">
        <v>2.6557165422212305</v>
      </c>
      <c r="H7" s="13">
        <v>3.6978613381128875</v>
      </c>
      <c r="I7" s="17">
        <v>5.9731545024214263</v>
      </c>
      <c r="J7" s="13">
        <v>20.897523669658579</v>
      </c>
      <c r="K7" s="13">
        <v>19.218677987266982</v>
      </c>
      <c r="L7" s="13">
        <v>11.322121402956801</v>
      </c>
      <c r="M7" s="13">
        <v>12.686013258323975</v>
      </c>
      <c r="N7" s="13">
        <v>10.316565611408002</v>
      </c>
      <c r="O7" s="13">
        <v>11.128464840852921</v>
      </c>
      <c r="P7" s="13">
        <v>14.717221112710007</v>
      </c>
      <c r="Q7" s="13">
        <v>12.00635451854674</v>
      </c>
      <c r="R7" s="18">
        <v>12.657241551010344</v>
      </c>
    </row>
    <row r="8" spans="1:21" ht="12.75" customHeight="1">
      <c r="A8" s="23" t="s">
        <v>24</v>
      </c>
      <c r="B8" s="13">
        <v>3.2052399986418298</v>
      </c>
      <c r="C8" s="13">
        <v>3.8530987023710113</v>
      </c>
      <c r="D8" s="13">
        <v>4.6865804871094721</v>
      </c>
      <c r="E8" s="13">
        <v>2.1245911139499252</v>
      </c>
      <c r="F8" s="13">
        <v>1.7657498890772283</v>
      </c>
      <c r="G8" s="13">
        <v>0</v>
      </c>
      <c r="H8" s="13">
        <v>2.1518663297704026</v>
      </c>
      <c r="I8" s="17">
        <v>3.3242501409535672</v>
      </c>
      <c r="J8" s="13">
        <v>9.4968548340526766</v>
      </c>
      <c r="K8" s="13">
        <v>8.0201127243014003</v>
      </c>
      <c r="L8" s="13">
        <v>3.6333120951827977</v>
      </c>
      <c r="M8" s="13">
        <v>11.006374527427834</v>
      </c>
      <c r="N8" s="13">
        <v>3.1497832459245494</v>
      </c>
      <c r="O8" s="13">
        <v>6.5323062919882986</v>
      </c>
      <c r="P8" s="13">
        <v>3.25732076143403</v>
      </c>
      <c r="Q8" s="13">
        <v>5.052826174477592</v>
      </c>
      <c r="R8" s="18">
        <v>6.1992970874009368</v>
      </c>
    </row>
    <row r="9" spans="1:21" ht="12.75" customHeight="1">
      <c r="A9" s="23" t="s">
        <v>6</v>
      </c>
      <c r="B9" s="13">
        <v>4.3584638632340411</v>
      </c>
      <c r="C9" s="13">
        <v>6.2526372889993205</v>
      </c>
      <c r="D9" s="13">
        <v>8.1898289957440937</v>
      </c>
      <c r="E9" s="13">
        <v>3.8126055361578421</v>
      </c>
      <c r="F9" s="13">
        <v>2.1011495702773755</v>
      </c>
      <c r="G9" s="13">
        <v>2.6966451894606349</v>
      </c>
      <c r="H9" s="13">
        <v>3.4691059811182337</v>
      </c>
      <c r="I9" s="17">
        <v>4.1062673024230723</v>
      </c>
      <c r="J9" s="13">
        <v>20.95382279798276</v>
      </c>
      <c r="K9" s="13">
        <v>23.565409523576591</v>
      </c>
      <c r="L9" s="13">
        <v>10.508982843104542</v>
      </c>
      <c r="M9" s="13">
        <v>8.8822639356296431</v>
      </c>
      <c r="N9" s="13">
        <v>6.9095149853806346</v>
      </c>
      <c r="O9" s="13">
        <v>6.1759471332884166</v>
      </c>
      <c r="P9" s="13">
        <v>7.8635703751030581</v>
      </c>
      <c r="Q9" s="13">
        <v>10.011773178946418</v>
      </c>
      <c r="R9" s="18">
        <v>10.380627905704801</v>
      </c>
    </row>
    <row r="10" spans="1:21" ht="12.75" customHeight="1">
      <c r="A10" s="23" t="s">
        <v>25</v>
      </c>
      <c r="B10" s="13">
        <v>2.3568023323727001</v>
      </c>
      <c r="C10" s="13">
        <v>3.6875921896973871</v>
      </c>
      <c r="D10" s="13">
        <v>4.6947894617818244</v>
      </c>
      <c r="E10" s="13">
        <v>2.1194422698778026</v>
      </c>
      <c r="F10" s="13">
        <v>1.5231830722245645</v>
      </c>
      <c r="G10" s="13">
        <v>1.8943248712274745</v>
      </c>
      <c r="H10" s="13">
        <v>1.7992843946000743</v>
      </c>
      <c r="I10" s="17">
        <v>2.4815768627633403</v>
      </c>
      <c r="J10" s="13">
        <v>5.8174768606444838</v>
      </c>
      <c r="K10" s="13">
        <v>6.8881464374886896</v>
      </c>
      <c r="L10" s="13">
        <v>2.6309297007166976</v>
      </c>
      <c r="M10" s="13">
        <v>9.3826434446563951</v>
      </c>
      <c r="N10" s="13">
        <v>2.4385835005684333</v>
      </c>
      <c r="O10" s="13">
        <v>5.2152675732864742</v>
      </c>
      <c r="P10" s="13">
        <v>2.5036342250691077</v>
      </c>
      <c r="Q10" s="13">
        <v>5.757731720845439</v>
      </c>
      <c r="R10" s="18">
        <v>7.0439093513521254</v>
      </c>
    </row>
    <row r="11" spans="1:21" ht="12.75" customHeight="1">
      <c r="A11" s="23" t="s">
        <v>7</v>
      </c>
      <c r="B11" s="13">
        <v>4.6047058219477242</v>
      </c>
      <c r="C11" s="13">
        <v>4.7895599292479263</v>
      </c>
      <c r="D11" s="13">
        <v>6.1357249216229883</v>
      </c>
      <c r="E11" s="13">
        <v>3.9958782004709188</v>
      </c>
      <c r="F11" s="13">
        <v>2.3275949200673063</v>
      </c>
      <c r="G11" s="13">
        <v>3.0119351433583783</v>
      </c>
      <c r="H11" s="13">
        <v>3.5414596712332194</v>
      </c>
      <c r="I11" s="17">
        <v>3.7179629553418336</v>
      </c>
      <c r="J11" s="13">
        <v>5.3767460427751494</v>
      </c>
      <c r="K11" s="13">
        <v>9.31037243058387</v>
      </c>
      <c r="L11" s="13">
        <v>4.704854537547063</v>
      </c>
      <c r="M11" s="13">
        <v>2.9391061995146721</v>
      </c>
      <c r="N11" s="13">
        <v>5.5754023944106805</v>
      </c>
      <c r="O11" s="13">
        <v>2.5447380564769357</v>
      </c>
      <c r="P11" s="13">
        <v>4.5317438323266677</v>
      </c>
      <c r="Q11" s="13">
        <v>6.3891393630087974</v>
      </c>
      <c r="R11" s="18">
        <v>8.2366352337063784</v>
      </c>
    </row>
    <row r="12" spans="1:21" ht="12.75" customHeight="1">
      <c r="A12" s="23" t="s">
        <v>8</v>
      </c>
      <c r="B12" s="13">
        <v>1.573328110019194</v>
      </c>
      <c r="C12" s="13">
        <v>3.5545303922213849</v>
      </c>
      <c r="D12" s="13">
        <v>3.3068979299874797</v>
      </c>
      <c r="E12" s="13">
        <v>2.8097448165829944</v>
      </c>
      <c r="F12" s="13">
        <v>4.8300351762078861</v>
      </c>
      <c r="G12" s="13">
        <v>3.4567531123054902</v>
      </c>
      <c r="H12" s="13">
        <v>1.9649381977170062</v>
      </c>
      <c r="I12" s="17">
        <v>2.434731739689596</v>
      </c>
      <c r="J12" s="13">
        <v>2.3810611447275698</v>
      </c>
      <c r="K12" s="13">
        <v>1.7430638667972775</v>
      </c>
      <c r="L12" s="13">
        <v>2.9633046352570025</v>
      </c>
      <c r="M12" s="13">
        <v>2.1266554342757837</v>
      </c>
      <c r="N12" s="13">
        <v>3.836858149274228</v>
      </c>
      <c r="O12" s="13">
        <v>2.6582123845174519</v>
      </c>
      <c r="P12" s="13">
        <v>1.3757956646482339</v>
      </c>
      <c r="Q12" s="13">
        <v>2.8942264305362166</v>
      </c>
      <c r="R12" s="18">
        <v>3.9168086805063109</v>
      </c>
    </row>
    <row r="13" spans="1:21" ht="12.75" customHeight="1">
      <c r="A13" s="23" t="s">
        <v>9</v>
      </c>
      <c r="B13" s="13">
        <v>6.3614999494929156</v>
      </c>
      <c r="C13" s="13">
        <v>11.618362805356844</v>
      </c>
      <c r="D13" s="13">
        <v>9.5676140854778584</v>
      </c>
      <c r="E13" s="13">
        <v>10.827437386776925</v>
      </c>
      <c r="F13" s="13">
        <v>4.1532341129002779</v>
      </c>
      <c r="G13" s="13">
        <v>13.520807612409453</v>
      </c>
      <c r="H13" s="13">
        <v>7.2612421727763641</v>
      </c>
      <c r="I13" s="17">
        <v>9.198375123609793</v>
      </c>
      <c r="J13" s="13">
        <v>8.6372035924366575</v>
      </c>
      <c r="K13" s="13">
        <v>7.6424050984102845</v>
      </c>
      <c r="L13" s="13">
        <v>12.132560915869064</v>
      </c>
      <c r="M13" s="13">
        <v>9.4861554991041324</v>
      </c>
      <c r="N13" s="13">
        <v>11.90001901478786</v>
      </c>
      <c r="O13" s="13">
        <v>11.135557245785</v>
      </c>
      <c r="P13" s="13">
        <v>8.2979658256723194</v>
      </c>
      <c r="Q13" s="13">
        <v>10.063849038421692</v>
      </c>
      <c r="R13" s="18">
        <v>9.0023899525161646</v>
      </c>
    </row>
    <row r="14" spans="1:21" ht="12.75" customHeight="1">
      <c r="A14" s="23" t="s">
        <v>10</v>
      </c>
      <c r="B14" s="13">
        <v>8.6775382428516004</v>
      </c>
      <c r="C14" s="13">
        <v>19.821093173504028</v>
      </c>
      <c r="D14" s="13">
        <v>13.012116041459922</v>
      </c>
      <c r="E14" s="13">
        <v>19.224549256576076</v>
      </c>
      <c r="F14" s="13">
        <v>6.3283290956991136</v>
      </c>
      <c r="G14" s="13">
        <v>18.398746043997431</v>
      </c>
      <c r="H14" s="13">
        <v>8.9324550833037737</v>
      </c>
      <c r="I14" s="17">
        <v>10.485464303993455</v>
      </c>
      <c r="J14" s="13">
        <v>12.413182823129659</v>
      </c>
      <c r="K14" s="13">
        <v>8.1430905169447705</v>
      </c>
      <c r="L14" s="13">
        <v>16.28333631983865</v>
      </c>
      <c r="M14" s="13">
        <v>14.523153892255793</v>
      </c>
      <c r="N14" s="13">
        <v>12.065329981106899</v>
      </c>
      <c r="O14" s="13">
        <v>11.273684982382482</v>
      </c>
      <c r="P14" s="13">
        <v>7.7327494532674654</v>
      </c>
      <c r="Q14" s="13">
        <v>10.450007379354158</v>
      </c>
      <c r="R14" s="18">
        <v>6.336051220046433</v>
      </c>
    </row>
    <row r="15" spans="1:21" ht="12.75" customHeight="1">
      <c r="A15" s="23" t="s">
        <v>11</v>
      </c>
      <c r="B15" s="13">
        <v>13.020790814425563</v>
      </c>
      <c r="C15" s="13">
        <v>26.443875434539709</v>
      </c>
      <c r="D15" s="13">
        <v>15.435050307103442</v>
      </c>
      <c r="E15" s="13">
        <v>29.570121372533336</v>
      </c>
      <c r="F15" s="13">
        <v>8.003589040013896</v>
      </c>
      <c r="G15" s="13">
        <v>20.95284895075514</v>
      </c>
      <c r="H15" s="13">
        <v>11.836886518190679</v>
      </c>
      <c r="I15" s="17">
        <v>13.313007664090978</v>
      </c>
      <c r="J15" s="13">
        <v>19.101415467548406</v>
      </c>
      <c r="K15" s="13">
        <v>9.3382892276157285</v>
      </c>
      <c r="L15" s="13">
        <v>21.648435173156194</v>
      </c>
      <c r="M15" s="13">
        <v>24.914830408206896</v>
      </c>
      <c r="N15" s="13">
        <v>17.305339887717938</v>
      </c>
      <c r="O15" s="13">
        <v>14.685984602739257</v>
      </c>
      <c r="P15" s="13">
        <v>11.068820921150111</v>
      </c>
      <c r="Q15" s="13">
        <v>14.177932639367782</v>
      </c>
      <c r="R15" s="18">
        <v>8.2232209207332847</v>
      </c>
    </row>
    <row r="16" spans="1:21" ht="12.75" customHeight="1">
      <c r="A16" s="23" t="s">
        <v>12</v>
      </c>
      <c r="B16" s="13">
        <v>16.343009468939862</v>
      </c>
      <c r="C16" s="13">
        <v>23.593442145866774</v>
      </c>
      <c r="D16" s="13">
        <v>11.376491124686346</v>
      </c>
      <c r="E16" s="13">
        <v>32.421001806665529</v>
      </c>
      <c r="F16" s="13">
        <v>8.0455063240386906</v>
      </c>
      <c r="G16" s="13">
        <v>17.229912257672829</v>
      </c>
      <c r="H16" s="16">
        <v>10.539922362349234</v>
      </c>
      <c r="I16" s="17">
        <v>11.283482638509909</v>
      </c>
      <c r="J16" s="13">
        <v>16.026788029237174</v>
      </c>
      <c r="K16" s="13">
        <v>7.452795158963835</v>
      </c>
      <c r="L16" s="13">
        <v>18.124148996195064</v>
      </c>
      <c r="M16" s="13">
        <v>20.561412213854577</v>
      </c>
      <c r="N16" s="13">
        <v>16.21010074334998</v>
      </c>
      <c r="O16" s="13">
        <v>10.761119795270615</v>
      </c>
      <c r="P16" s="13">
        <v>7.9440782298640391</v>
      </c>
      <c r="Q16" s="13">
        <v>11.116473604329338</v>
      </c>
      <c r="R16" s="18">
        <v>5.7117507970878814</v>
      </c>
    </row>
    <row r="17" spans="1:27" ht="12.75" customHeight="1">
      <c r="A17" s="23" t="s">
        <v>13</v>
      </c>
      <c r="B17" s="13">
        <v>16.363810535334533</v>
      </c>
      <c r="C17" s="13">
        <v>16.964457832334428</v>
      </c>
      <c r="D17" s="13">
        <v>7.7024443510237344</v>
      </c>
      <c r="E17" s="13">
        <v>23.468882280544847</v>
      </c>
      <c r="F17" s="13">
        <v>8.5460796776380299</v>
      </c>
      <c r="G17" s="13">
        <v>14.311470933088525</v>
      </c>
      <c r="H17" s="13">
        <v>10.563705931349935</v>
      </c>
      <c r="I17" s="17">
        <v>13.53455975161005</v>
      </c>
      <c r="J17" s="13">
        <v>14.975333387469425</v>
      </c>
      <c r="K17" s="13">
        <v>11.893695305357943</v>
      </c>
      <c r="L17" s="13">
        <v>17.980258130513942</v>
      </c>
      <c r="M17" s="13">
        <v>17.116114844999611</v>
      </c>
      <c r="N17" s="13">
        <v>22.131947618785784</v>
      </c>
      <c r="O17" s="13">
        <v>15.36927215964802</v>
      </c>
      <c r="P17" s="13">
        <v>15.071106023556286</v>
      </c>
      <c r="Q17" s="13">
        <v>17.296784502545137</v>
      </c>
      <c r="R17" s="18">
        <v>11.476532445740956</v>
      </c>
    </row>
    <row r="18" spans="1:27" ht="12.75" customHeight="1">
      <c r="A18" s="23" t="s">
        <v>14</v>
      </c>
      <c r="B18" s="13">
        <v>7.3537083003800827</v>
      </c>
      <c r="C18" s="13">
        <v>6.0918544055470969</v>
      </c>
      <c r="D18" s="13">
        <v>3.0216630029207789</v>
      </c>
      <c r="E18" s="13">
        <v>9.7958752692063431</v>
      </c>
      <c r="F18" s="13">
        <v>19.282929689627377</v>
      </c>
      <c r="G18" s="13">
        <v>7.3510685286946424</v>
      </c>
      <c r="H18" s="13">
        <v>7.5928217826146431</v>
      </c>
      <c r="I18" s="17">
        <v>8.5811833545838692</v>
      </c>
      <c r="J18" s="13">
        <v>6.3895186541825657</v>
      </c>
      <c r="K18" s="13">
        <v>6.6991502222820687</v>
      </c>
      <c r="L18" s="13">
        <v>9.8871977664318109</v>
      </c>
      <c r="M18" s="13">
        <v>6.5006927407216457</v>
      </c>
      <c r="N18" s="13">
        <v>15.488232926623734</v>
      </c>
      <c r="O18" s="13">
        <v>7.4545250260041502</v>
      </c>
      <c r="P18" s="13">
        <v>8.9853688837387278</v>
      </c>
      <c r="Q18" s="13">
        <v>9.6975663231679654</v>
      </c>
      <c r="R18" s="18">
        <v>6.0576495468961689</v>
      </c>
    </row>
    <row r="19" spans="1:27" ht="12.75" customHeight="1">
      <c r="A19" s="23" t="s">
        <v>15</v>
      </c>
      <c r="B19" s="13">
        <v>10.611745840909604</v>
      </c>
      <c r="C19" s="13">
        <v>10.055429595462005</v>
      </c>
      <c r="D19" s="13">
        <v>9.2466664225251058</v>
      </c>
      <c r="E19" s="13">
        <v>11.224822508823662</v>
      </c>
      <c r="F19" s="13">
        <v>9.4856465560117691</v>
      </c>
      <c r="G19" s="13">
        <v>12.836255057098608</v>
      </c>
      <c r="H19" s="13">
        <v>19.017813898266198</v>
      </c>
      <c r="I19" s="17">
        <v>20.008072531613053</v>
      </c>
      <c r="J19" s="13">
        <v>17.96618804574258</v>
      </c>
      <c r="K19" s="13">
        <v>17.89881717773406</v>
      </c>
      <c r="L19" s="13">
        <v>21.959038356521081</v>
      </c>
      <c r="M19" s="13">
        <v>18.789804347096425</v>
      </c>
      <c r="N19" s="13">
        <v>35.895734145340398</v>
      </c>
      <c r="O19" s="13">
        <v>27.224428944668471</v>
      </c>
      <c r="P19" s="13">
        <v>30.821406045256737</v>
      </c>
      <c r="Q19" s="13">
        <v>31.472458649700474</v>
      </c>
      <c r="R19" s="18">
        <v>22.297743415121722</v>
      </c>
    </row>
    <row r="20" spans="1:27" ht="12.75" customHeight="1">
      <c r="A20" s="23" t="s">
        <v>16</v>
      </c>
      <c r="B20" s="13">
        <v>5.8790070429479941</v>
      </c>
      <c r="C20" s="13">
        <v>5.5724734139473036</v>
      </c>
      <c r="D20" s="13">
        <v>4.8548111245782479</v>
      </c>
      <c r="E20" s="13">
        <v>6.8696180022417543</v>
      </c>
      <c r="F20" s="13">
        <v>7.0405107936013094</v>
      </c>
      <c r="G20" s="13">
        <v>7.989960431277539</v>
      </c>
      <c r="H20" s="13">
        <v>11.33539439818809</v>
      </c>
      <c r="I20" s="17">
        <v>11.250418931146358</v>
      </c>
      <c r="J20" s="13">
        <v>7.1920570235260524</v>
      </c>
      <c r="K20" s="13">
        <v>8.9188428585358466</v>
      </c>
      <c r="L20" s="13">
        <v>10.762735057620155</v>
      </c>
      <c r="M20" s="13">
        <v>6.2884055046234408</v>
      </c>
      <c r="N20" s="13">
        <v>19.88447774384186</v>
      </c>
      <c r="O20" s="13">
        <v>12.305024376303098</v>
      </c>
      <c r="P20" s="13">
        <v>14.256374467561134</v>
      </c>
      <c r="Q20" s="13">
        <v>14.281253958186097</v>
      </c>
      <c r="R20" s="18">
        <v>10.346316772848594</v>
      </c>
    </row>
    <row r="21" spans="1:27" ht="12.75" customHeight="1">
      <c r="A21" s="23" t="s">
        <v>17</v>
      </c>
      <c r="B21" s="13">
        <v>30.702762401100635</v>
      </c>
      <c r="C21" s="13">
        <v>28.313695664506884</v>
      </c>
      <c r="D21" s="13">
        <v>28.902646960959661</v>
      </c>
      <c r="E21" s="13">
        <v>28.466279624047203</v>
      </c>
      <c r="F21" s="13">
        <v>16.475559008616344</v>
      </c>
      <c r="G21" s="13">
        <v>30.369553820942674</v>
      </c>
      <c r="H21" s="13">
        <v>44.372607824842746</v>
      </c>
      <c r="I21" s="17">
        <v>43.322779611281703</v>
      </c>
      <c r="J21" s="13">
        <v>37.257385979027561</v>
      </c>
      <c r="K21" s="13">
        <v>33.908141405336607</v>
      </c>
      <c r="L21" s="13">
        <v>44.528782866963482</v>
      </c>
      <c r="M21" s="13">
        <v>37.110590364773074</v>
      </c>
      <c r="N21" s="13">
        <v>65.609647277455849</v>
      </c>
      <c r="O21" s="13">
        <v>56.228955491537008</v>
      </c>
      <c r="P21" s="13">
        <v>60.912761980770021</v>
      </c>
      <c r="Q21" s="13">
        <v>58.542813462009171</v>
      </c>
      <c r="R21" s="18">
        <v>44.939782787800929</v>
      </c>
    </row>
    <row r="22" spans="1:27" ht="12.75" customHeight="1">
      <c r="A22" s="23" t="s">
        <v>18</v>
      </c>
      <c r="B22" s="13">
        <v>8.0468607599765303</v>
      </c>
      <c r="C22" s="13">
        <v>6.1278340303073682</v>
      </c>
      <c r="D22" s="13">
        <v>4.2844971977289266</v>
      </c>
      <c r="E22" s="13">
        <v>6.7657391885757194</v>
      </c>
      <c r="F22" s="13">
        <v>5.7580099243133942</v>
      </c>
      <c r="G22" s="13">
        <v>8.7595710408601537</v>
      </c>
      <c r="H22" s="13">
        <v>6.3282953234447046</v>
      </c>
      <c r="I22" s="17">
        <v>10.224722001733841</v>
      </c>
      <c r="J22" s="13">
        <v>6.5178227112939089</v>
      </c>
      <c r="K22" s="13">
        <v>6.2709728664927171</v>
      </c>
      <c r="L22" s="13">
        <v>9.2153474325631741</v>
      </c>
      <c r="M22" s="13">
        <v>6.1292047551342668</v>
      </c>
      <c r="N22" s="13">
        <v>22.150012646998256</v>
      </c>
      <c r="O22" s="13">
        <v>13.666542925286114</v>
      </c>
      <c r="P22" s="13">
        <v>13.567599732043979</v>
      </c>
      <c r="Q22" s="13">
        <v>13.231191995179101</v>
      </c>
      <c r="R22" s="18">
        <v>9.1720573876104936</v>
      </c>
    </row>
    <row r="23" spans="1:27" ht="12.75" customHeight="1">
      <c r="A23" s="23" t="s">
        <v>19</v>
      </c>
      <c r="B23" s="13">
        <v>41.546325735067221</v>
      </c>
      <c r="C23" s="13">
        <v>39.138396589496331</v>
      </c>
      <c r="D23" s="13">
        <v>43.350416465112254</v>
      </c>
      <c r="E23" s="13">
        <v>36.700682557152568</v>
      </c>
      <c r="F23" s="13">
        <v>22.738648362038255</v>
      </c>
      <c r="G23" s="13">
        <v>43.317900679853977</v>
      </c>
      <c r="H23" s="13">
        <v>62.4127912311518</v>
      </c>
      <c r="I23" s="17">
        <v>67.030984808996337</v>
      </c>
      <c r="J23" s="13">
        <v>58.973579603992953</v>
      </c>
      <c r="K23" s="13">
        <v>53.599958663497524</v>
      </c>
      <c r="L23" s="13">
        <v>67.727551520478812</v>
      </c>
      <c r="M23" s="13">
        <v>53.994448609705074</v>
      </c>
      <c r="N23" s="13">
        <v>100.26293792894644</v>
      </c>
      <c r="O23" s="13">
        <v>87.797194936454972</v>
      </c>
      <c r="P23" s="13">
        <v>97.182962871298159</v>
      </c>
      <c r="Q23" s="13">
        <v>94.54677879190335</v>
      </c>
      <c r="R23" s="18">
        <v>71.288818313359201</v>
      </c>
    </row>
    <row r="24" spans="1:27" ht="12.75" customHeight="1">
      <c r="A24" s="23" t="s">
        <v>20</v>
      </c>
      <c r="B24" s="13">
        <v>8.8784504382096578</v>
      </c>
      <c r="C24" s="13">
        <v>8.7248992940743832</v>
      </c>
      <c r="D24" s="13">
        <v>6.970232556869127</v>
      </c>
      <c r="E24" s="13">
        <v>7.649321176451922</v>
      </c>
      <c r="F24" s="13">
        <v>4.6819501021242145</v>
      </c>
      <c r="G24" s="13">
        <v>8.8117393941173123</v>
      </c>
      <c r="H24" s="13">
        <v>8.5677356318584721</v>
      </c>
      <c r="I24" s="17">
        <v>10.515891155811131</v>
      </c>
      <c r="J24" s="13">
        <v>8.2732996452273628</v>
      </c>
      <c r="K24" s="13">
        <v>7.9982698713595513</v>
      </c>
      <c r="L24" s="13">
        <v>10.379030565127486</v>
      </c>
      <c r="M24" s="13">
        <v>8.3764998645276325</v>
      </c>
      <c r="N24" s="13">
        <v>17.440433025412961</v>
      </c>
      <c r="O24" s="13">
        <v>12.283439655697011</v>
      </c>
      <c r="P24" s="13">
        <v>16.211424399988147</v>
      </c>
      <c r="Q24" s="13">
        <v>14.085133935610992</v>
      </c>
      <c r="R24" s="18">
        <v>10.813176744367658</v>
      </c>
    </row>
    <row r="25" spans="1:27" ht="12.75" customHeight="1">
      <c r="A25" s="23" t="s">
        <v>21</v>
      </c>
      <c r="B25" s="13">
        <v>30.749710417788364</v>
      </c>
      <c r="C25" s="13">
        <v>27.80217287052016</v>
      </c>
      <c r="D25" s="13">
        <v>29.852418198119768</v>
      </c>
      <c r="E25" s="13">
        <v>25.481702800726083</v>
      </c>
      <c r="F25" s="13">
        <v>12.55244460958928</v>
      </c>
      <c r="G25" s="13">
        <v>27.392758133270249</v>
      </c>
      <c r="H25" s="13">
        <v>35.977577803007641</v>
      </c>
      <c r="I25" s="17">
        <v>40.047054737783398</v>
      </c>
      <c r="J25" s="13">
        <v>38.193180437368092</v>
      </c>
      <c r="K25" s="13">
        <v>35.10111389502255</v>
      </c>
      <c r="L25" s="13">
        <v>44.427731024785309</v>
      </c>
      <c r="M25" s="13">
        <v>37.288203262813902</v>
      </c>
      <c r="N25" s="13">
        <v>18.590186775682778</v>
      </c>
      <c r="O25" s="13">
        <v>16.411421199362248</v>
      </c>
      <c r="P25" s="13">
        <v>16.834169818795001</v>
      </c>
      <c r="Q25" s="13">
        <v>17.239438119673576</v>
      </c>
      <c r="R25" s="18">
        <v>38.12422304166239</v>
      </c>
    </row>
    <row r="26" spans="1:27" ht="12.75" customHeight="1">
      <c r="A26" s="23" t="s">
        <v>22</v>
      </c>
      <c r="B26" s="13">
        <v>8.9293862217022468</v>
      </c>
      <c r="C26" s="13">
        <v>6.3857658112808098</v>
      </c>
      <c r="D26" s="13">
        <v>4.8437942575510613</v>
      </c>
      <c r="E26" s="13">
        <v>5.119243989092972</v>
      </c>
      <c r="F26" s="13">
        <v>2.5500620797691345</v>
      </c>
      <c r="G26" s="13">
        <v>4.5667496501841285</v>
      </c>
      <c r="H26" s="13">
        <v>3.1985807404872397</v>
      </c>
      <c r="I26" s="17">
        <v>5.0660473936258033</v>
      </c>
      <c r="J26" s="13">
        <v>3.8201856827376597</v>
      </c>
      <c r="K26" s="13">
        <v>3.5872418931185135</v>
      </c>
      <c r="L26" s="13">
        <v>4.6789316707962278</v>
      </c>
      <c r="M26" s="13">
        <v>2.7958992188192973</v>
      </c>
      <c r="N26" s="13">
        <v>8.0375285839562114</v>
      </c>
      <c r="O26" s="13">
        <v>5.0821662759447097</v>
      </c>
      <c r="P26" s="13">
        <v>6.1970845405357302</v>
      </c>
      <c r="Q26" s="13">
        <v>6.0014396407540023</v>
      </c>
      <c r="R26" s="18">
        <v>4.5670501802631023</v>
      </c>
    </row>
    <row r="27" spans="1:27" ht="12.75" customHeight="1">
      <c r="A27" s="23" t="s">
        <v>23</v>
      </c>
      <c r="B27" s="13">
        <v>13.779093555429478</v>
      </c>
      <c r="C27" s="13">
        <v>10.225891734884591</v>
      </c>
      <c r="D27" s="13">
        <v>9.620097680580578</v>
      </c>
      <c r="E27" s="13">
        <v>8.078543150024263</v>
      </c>
      <c r="F27" s="13">
        <v>5.5889383108728143</v>
      </c>
      <c r="G27" s="13">
        <v>8.3381592284631907</v>
      </c>
      <c r="H27" s="13">
        <v>10.823927939657104</v>
      </c>
      <c r="I27" s="17">
        <v>12.003109501047186</v>
      </c>
      <c r="J27" s="13">
        <v>10.183782261605154</v>
      </c>
      <c r="K27" s="13">
        <v>7.9133117684900141</v>
      </c>
      <c r="L27" s="13">
        <v>11.178285067831474</v>
      </c>
      <c r="M27" s="13">
        <v>9.5300958041387762</v>
      </c>
      <c r="N27" s="13">
        <v>17.497807661393395</v>
      </c>
      <c r="O27" s="13">
        <v>14.075644975076203</v>
      </c>
      <c r="P27" s="13">
        <v>17.253756508007509</v>
      </c>
      <c r="Q27" s="13">
        <v>16.971980522289247</v>
      </c>
      <c r="R27" s="18">
        <v>12.059857864288867</v>
      </c>
    </row>
    <row r="28" spans="1:27" ht="12.75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/>
      <c r="S28" s="1"/>
      <c r="T28" s="1"/>
      <c r="U28" s="1"/>
      <c r="V28" s="1"/>
      <c r="W28" s="1"/>
      <c r="X28" s="1"/>
      <c r="Y28" s="1"/>
      <c r="Z28" s="2"/>
      <c r="AA28" s="2"/>
    </row>
    <row r="29" spans="1:27" ht="12.7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/>
      <c r="S29" s="1"/>
      <c r="T29" s="1"/>
      <c r="U29" s="1"/>
      <c r="V29" s="1"/>
      <c r="W29" s="1"/>
      <c r="X29" s="1"/>
      <c r="Y29" s="1"/>
      <c r="Z29" s="2"/>
      <c r="AA29" s="2"/>
    </row>
    <row r="30" spans="1:27" ht="12.75" customHeight="1">
      <c r="A30" s="25" t="s">
        <v>47</v>
      </c>
      <c r="B30" s="19">
        <f t="shared" ref="B30:R30" si="0">SUM(B2:B27)</f>
        <v>502.0988523617039</v>
      </c>
      <c r="C30" s="19">
        <f t="shared" si="0"/>
        <v>701.14632801644029</v>
      </c>
      <c r="D30" s="19">
        <f t="shared" si="0"/>
        <v>633.21486167616627</v>
      </c>
      <c r="E30" s="19">
        <f t="shared" si="0"/>
        <v>514.37623913355321</v>
      </c>
      <c r="F30" s="19">
        <f t="shared" si="0"/>
        <v>182.10081900488686</v>
      </c>
      <c r="G30" s="19">
        <f t="shared" si="0"/>
        <v>290.84805296029089</v>
      </c>
      <c r="H30" s="19">
        <f t="shared" si="0"/>
        <v>305.84884798764682</v>
      </c>
      <c r="I30" s="19">
        <f t="shared" si="0"/>
        <v>342.6674031153492</v>
      </c>
      <c r="J30" s="19">
        <f t="shared" si="0"/>
        <v>435.0401880535893</v>
      </c>
      <c r="K30" s="19">
        <f t="shared" si="0"/>
        <v>364.63707416920482</v>
      </c>
      <c r="L30" s="19">
        <f t="shared" si="0"/>
        <v>420.59337646310263</v>
      </c>
      <c r="M30" s="19">
        <f t="shared" si="0"/>
        <v>413.32545194342958</v>
      </c>
      <c r="N30" s="19">
        <f t="shared" si="0"/>
        <v>488.29125139241341</v>
      </c>
      <c r="O30" s="19">
        <f t="shared" si="0"/>
        <v>409.97234283563836</v>
      </c>
      <c r="P30" s="19">
        <f t="shared" si="0"/>
        <v>391.66111276278048</v>
      </c>
      <c r="Q30" s="19">
        <f t="shared" si="0"/>
        <v>416.5279475280164</v>
      </c>
      <c r="R30" s="20">
        <f t="shared" si="0"/>
        <v>359.04612223237069</v>
      </c>
      <c r="S30" s="1"/>
      <c r="T30" s="1"/>
      <c r="U30" s="1"/>
      <c r="V30" s="1"/>
      <c r="W30" s="1"/>
      <c r="X30" s="1"/>
      <c r="Y30" s="1"/>
      <c r="Z30" s="2"/>
      <c r="AA30" s="2"/>
    </row>
    <row r="31" spans="1:27" ht="12.75" customHeight="1">
      <c r="A31" s="25" t="s">
        <v>48</v>
      </c>
      <c r="B31" s="19">
        <f t="shared" ref="B31:R31" si="1">SUM(B2,B4,B6)</f>
        <v>236.87174798365911</v>
      </c>
      <c r="C31" s="19">
        <f t="shared" si="1"/>
        <v>399.42536851462995</v>
      </c>
      <c r="D31" s="19">
        <f t="shared" si="1"/>
        <v>361.87588324507863</v>
      </c>
      <c r="E31" s="19">
        <f t="shared" si="1"/>
        <v>218.64407422002211</v>
      </c>
      <c r="F31" s="19">
        <f t="shared" si="1"/>
        <v>19.275973317328333</v>
      </c>
      <c r="G31" s="19">
        <f t="shared" si="1"/>
        <v>21.206599908563653</v>
      </c>
      <c r="H31" s="19">
        <f t="shared" si="1"/>
        <v>20.672962840910323</v>
      </c>
      <c r="I31" s="19">
        <f t="shared" si="1"/>
        <v>22.695483545968866</v>
      </c>
      <c r="J31" s="19">
        <f t="shared" si="1"/>
        <v>82.400204038758346</v>
      </c>
      <c r="K31" s="19">
        <f t="shared" si="1"/>
        <v>56.652138641961514</v>
      </c>
      <c r="L31" s="19">
        <f t="shared" si="1"/>
        <v>51.351513913356854</v>
      </c>
      <c r="M31" s="19">
        <f t="shared" si="1"/>
        <v>73.308126794939795</v>
      </c>
      <c r="N31" s="19">
        <f t="shared" si="1"/>
        <v>35.054110177830424</v>
      </c>
      <c r="O31" s="19">
        <f t="shared" si="1"/>
        <v>35.188121664874309</v>
      </c>
      <c r="P31" s="19">
        <f t="shared" si="1"/>
        <v>13.546161252429428</v>
      </c>
      <c r="Q31" s="19">
        <f t="shared" si="1"/>
        <v>21.380729196838615</v>
      </c>
      <c r="R31" s="20">
        <f t="shared" si="1"/>
        <v>24.55185640596045</v>
      </c>
      <c r="S31" s="1"/>
      <c r="T31" s="1"/>
      <c r="U31" s="1"/>
      <c r="V31" s="1"/>
      <c r="W31" s="1"/>
      <c r="X31" s="1"/>
      <c r="Y31" s="1"/>
      <c r="Z31" s="2"/>
      <c r="AA31" s="2"/>
    </row>
    <row r="32" spans="1:27" ht="12.75" customHeight="1">
      <c r="A32" s="25" t="s">
        <v>55</v>
      </c>
      <c r="B32" s="19">
        <f t="shared" ref="B32:R32" si="2">B5+B7+B11</f>
        <v>18.075435427387976</v>
      </c>
      <c r="C32" s="19">
        <f t="shared" si="2"/>
        <v>20.952011689743554</v>
      </c>
      <c r="D32" s="19">
        <f t="shared" si="2"/>
        <v>26.08614629268661</v>
      </c>
      <c r="E32" s="19">
        <f t="shared" si="2"/>
        <v>13.230568857687269</v>
      </c>
      <c r="F32" s="19">
        <f t="shared" si="2"/>
        <v>8.3055429959832416</v>
      </c>
      <c r="G32" s="19">
        <f t="shared" si="2"/>
        <v>9.899847417914053</v>
      </c>
      <c r="H32" s="19">
        <f t="shared" si="2"/>
        <v>10.762571208124116</v>
      </c>
      <c r="I32" s="19">
        <f t="shared" si="2"/>
        <v>15.573408377881901</v>
      </c>
      <c r="J32" s="19">
        <f t="shared" si="2"/>
        <v>34.695348777353573</v>
      </c>
      <c r="K32" s="19">
        <f t="shared" si="2"/>
        <v>35.584729927254102</v>
      </c>
      <c r="L32" s="19">
        <f t="shared" si="2"/>
        <v>22.170206128750252</v>
      </c>
      <c r="M32" s="19">
        <f t="shared" si="2"/>
        <v>23.981007600240826</v>
      </c>
      <c r="N32" s="19">
        <f t="shared" si="2"/>
        <v>23.83996958938334</v>
      </c>
      <c r="O32" s="19">
        <f t="shared" si="2"/>
        <v>23.146442323201484</v>
      </c>
      <c r="P32" s="19">
        <f t="shared" si="2"/>
        <v>25.823897546135193</v>
      </c>
      <c r="Q32" s="19">
        <f t="shared" si="2"/>
        <v>25.827219169785732</v>
      </c>
      <c r="R32" s="20">
        <f t="shared" si="2"/>
        <v>28.183946083122507</v>
      </c>
      <c r="S32" s="1"/>
      <c r="T32" s="1"/>
      <c r="U32" s="1"/>
      <c r="V32" s="1"/>
      <c r="W32" s="1"/>
      <c r="X32" s="1"/>
      <c r="Y32" s="1"/>
      <c r="Z32" s="2"/>
      <c r="AA32" s="2"/>
    </row>
    <row r="33" spans="1:27" ht="12.75" customHeight="1">
      <c r="A33" s="25" t="s">
        <v>49</v>
      </c>
      <c r="B33" s="19">
        <f t="shared" ref="B33:R33" si="3">(B19+B21+B23)</f>
        <v>82.860833977077462</v>
      </c>
      <c r="C33" s="19">
        <f t="shared" si="3"/>
        <v>77.50752184946522</v>
      </c>
      <c r="D33" s="19">
        <f t="shared" si="3"/>
        <v>81.499729848597013</v>
      </c>
      <c r="E33" s="19">
        <f t="shared" si="3"/>
        <v>76.391784690023428</v>
      </c>
      <c r="F33" s="19">
        <f t="shared" si="3"/>
        <v>48.699853926666364</v>
      </c>
      <c r="G33" s="19">
        <f t="shared" si="3"/>
        <v>86.523709557895259</v>
      </c>
      <c r="H33" s="19">
        <f t="shared" si="3"/>
        <v>125.80321295426074</v>
      </c>
      <c r="I33" s="19">
        <f t="shared" si="3"/>
        <v>130.36183695189109</v>
      </c>
      <c r="J33" s="19">
        <f t="shared" si="3"/>
        <v>114.19715362876309</v>
      </c>
      <c r="K33" s="19">
        <f t="shared" si="3"/>
        <v>105.40691724656818</v>
      </c>
      <c r="L33" s="19">
        <f t="shared" si="3"/>
        <v>134.21537274396337</v>
      </c>
      <c r="M33" s="19">
        <f t="shared" si="3"/>
        <v>109.89484332157457</v>
      </c>
      <c r="N33" s="19">
        <f t="shared" si="3"/>
        <v>201.76831935174269</v>
      </c>
      <c r="O33" s="19">
        <f t="shared" si="3"/>
        <v>171.25057937266047</v>
      </c>
      <c r="P33" s="19">
        <f t="shared" si="3"/>
        <v>188.91713089732491</v>
      </c>
      <c r="Q33" s="19">
        <f t="shared" si="3"/>
        <v>184.562050903613</v>
      </c>
      <c r="R33" s="20">
        <f t="shared" si="3"/>
        <v>138.52634451628185</v>
      </c>
      <c r="S33" s="1"/>
      <c r="T33" s="1"/>
      <c r="U33" s="1"/>
      <c r="V33" s="1"/>
      <c r="W33" s="1"/>
      <c r="X33" s="1"/>
      <c r="Y33" s="1"/>
      <c r="Z33" s="2"/>
      <c r="AA33" s="2"/>
    </row>
    <row r="34" spans="1:27" ht="12.75" customHeight="1">
      <c r="A34" s="25" t="s">
        <v>50</v>
      </c>
      <c r="B34" s="19">
        <f t="shared" ref="B34:R34" si="4">(B33/B32)</f>
        <v>4.5841680721852143</v>
      </c>
      <c r="C34" s="19">
        <f t="shared" si="4"/>
        <v>3.6992878295980889</v>
      </c>
      <c r="D34" s="19">
        <f t="shared" si="4"/>
        <v>3.1242533463613174</v>
      </c>
      <c r="E34" s="19">
        <f t="shared" si="4"/>
        <v>5.7738851225310714</v>
      </c>
      <c r="F34" s="19">
        <f t="shared" si="4"/>
        <v>5.8635364298539869</v>
      </c>
      <c r="G34" s="19">
        <f t="shared" si="4"/>
        <v>8.7399033445028831</v>
      </c>
      <c r="H34" s="19">
        <f t="shared" si="4"/>
        <v>11.688955224686302</v>
      </c>
      <c r="I34" s="19">
        <f t="shared" si="4"/>
        <v>8.3707967959690315</v>
      </c>
      <c r="J34" s="19">
        <f t="shared" si="4"/>
        <v>3.2914254403835859</v>
      </c>
      <c r="K34" s="19">
        <f t="shared" si="4"/>
        <v>2.9621390259825393</v>
      </c>
      <c r="L34" s="19">
        <f t="shared" si="4"/>
        <v>6.05386219526003</v>
      </c>
      <c r="M34" s="19">
        <f t="shared" si="4"/>
        <v>4.5825782283005889</v>
      </c>
      <c r="N34" s="19">
        <f t="shared" si="4"/>
        <v>8.4634470105027404</v>
      </c>
      <c r="O34" s="19">
        <f t="shared" si="4"/>
        <v>7.3985702416566479</v>
      </c>
      <c r="P34" s="19">
        <f t="shared" si="4"/>
        <v>7.3155932623965301</v>
      </c>
      <c r="Q34" s="19">
        <f t="shared" si="4"/>
        <v>7.146028757115479</v>
      </c>
      <c r="R34" s="20">
        <f t="shared" si="4"/>
        <v>4.9150798155704702</v>
      </c>
      <c r="S34" s="1"/>
      <c r="T34" s="1"/>
      <c r="U34" s="1"/>
      <c r="V34" s="1"/>
      <c r="W34" s="1"/>
      <c r="X34" s="1"/>
      <c r="Y34" s="1"/>
      <c r="Z34" s="2"/>
      <c r="AA34" s="2"/>
    </row>
    <row r="35" spans="1:27" ht="12.75" customHeight="1">
      <c r="A35" s="24" t="s">
        <v>51</v>
      </c>
      <c r="B35" s="19">
        <f t="shared" ref="B35:R35" si="5">(B17+B19+B21+B23+B25)</f>
        <v>129.97435493020038</v>
      </c>
      <c r="C35" s="19">
        <f t="shared" si="5"/>
        <v>122.2741525523198</v>
      </c>
      <c r="D35" s="19">
        <f t="shared" si="5"/>
        <v>119.05459239774051</v>
      </c>
      <c r="E35" s="19">
        <f t="shared" si="5"/>
        <v>125.34236977129436</v>
      </c>
      <c r="F35" s="19">
        <f t="shared" si="5"/>
        <v>69.79837821389367</v>
      </c>
      <c r="G35" s="19">
        <f t="shared" si="5"/>
        <v>128.22793862425402</v>
      </c>
      <c r="H35" s="19">
        <f t="shared" si="5"/>
        <v>172.34449668861834</v>
      </c>
      <c r="I35" s="19">
        <f t="shared" si="5"/>
        <v>183.94345144128454</v>
      </c>
      <c r="J35" s="19">
        <f t="shared" si="5"/>
        <v>167.36566745360059</v>
      </c>
      <c r="K35" s="19">
        <f t="shared" si="5"/>
        <v>152.40172644694869</v>
      </c>
      <c r="L35" s="19">
        <f t="shared" si="5"/>
        <v>196.62336189926265</v>
      </c>
      <c r="M35" s="19">
        <f t="shared" si="5"/>
        <v>164.29916142938808</v>
      </c>
      <c r="N35" s="19">
        <f t="shared" si="5"/>
        <v>242.49045374621127</v>
      </c>
      <c r="O35" s="19">
        <f t="shared" si="5"/>
        <v>203.03127273167073</v>
      </c>
      <c r="P35" s="19">
        <f t="shared" si="5"/>
        <v>220.82240673967621</v>
      </c>
      <c r="Q35" s="19">
        <f t="shared" si="5"/>
        <v>219.09827352583167</v>
      </c>
      <c r="R35" s="20">
        <f t="shared" si="5"/>
        <v>188.1271000036852</v>
      </c>
      <c r="S35" s="1"/>
      <c r="T35" s="1"/>
      <c r="U35" s="1"/>
      <c r="V35" s="1"/>
      <c r="W35" s="1"/>
      <c r="X35" s="1"/>
      <c r="Y35" s="1"/>
      <c r="Z35" s="2"/>
      <c r="AA35" s="2"/>
    </row>
    <row r="36" spans="1:27" ht="12.75" customHeight="1">
      <c r="A36" s="25" t="s">
        <v>52</v>
      </c>
      <c r="B36" s="19">
        <f t="shared" ref="B36:R36" si="6">(B16+B18+B20+B22+B24)</f>
        <v>46.501036010454129</v>
      </c>
      <c r="C36" s="19">
        <f t="shared" si="6"/>
        <v>50.11050328974293</v>
      </c>
      <c r="D36" s="19">
        <f t="shared" si="6"/>
        <v>30.507695006783429</v>
      </c>
      <c r="E36" s="19">
        <f t="shared" si="6"/>
        <v>63.501555443141271</v>
      </c>
      <c r="F36" s="19">
        <f t="shared" si="6"/>
        <v>44.808906833704981</v>
      </c>
      <c r="G36" s="19">
        <f t="shared" si="6"/>
        <v>50.142251652622477</v>
      </c>
      <c r="H36" s="19">
        <f t="shared" si="6"/>
        <v>44.364169498455141</v>
      </c>
      <c r="I36" s="19">
        <f t="shared" si="6"/>
        <v>51.855698081785107</v>
      </c>
      <c r="J36" s="19">
        <f t="shared" si="6"/>
        <v>44.399486063467066</v>
      </c>
      <c r="K36" s="19">
        <f t="shared" si="6"/>
        <v>37.340030977634015</v>
      </c>
      <c r="L36" s="19">
        <f t="shared" si="6"/>
        <v>58.368459817937698</v>
      </c>
      <c r="M36" s="19">
        <f t="shared" si="6"/>
        <v>47.856215078861567</v>
      </c>
      <c r="N36" s="19">
        <f t="shared" si="6"/>
        <v>91.173257086226798</v>
      </c>
      <c r="O36" s="19">
        <f t="shared" si="6"/>
        <v>56.470651778560985</v>
      </c>
      <c r="P36" s="19">
        <f t="shared" si="6"/>
        <v>60.964845713196027</v>
      </c>
      <c r="Q36" s="19">
        <f t="shared" si="6"/>
        <v>62.411619816473497</v>
      </c>
      <c r="R36" s="20">
        <f t="shared" si="6"/>
        <v>42.100951248810794</v>
      </c>
      <c r="S36" s="1"/>
      <c r="T36" s="1"/>
      <c r="U36" s="1"/>
      <c r="V36" s="1"/>
      <c r="W36" s="1"/>
      <c r="X36" s="1"/>
      <c r="Y36" s="1"/>
      <c r="Z36" s="2"/>
      <c r="AA36" s="2"/>
    </row>
    <row r="37" spans="1:27" ht="12.75" customHeight="1">
      <c r="A37" s="25" t="s">
        <v>53</v>
      </c>
      <c r="B37" s="19">
        <f t="shared" ref="B37:R37" si="7">(B36-B16+B26)</f>
        <v>39.087412763216513</v>
      </c>
      <c r="C37" s="19">
        <f t="shared" si="7"/>
        <v>32.902826955156968</v>
      </c>
      <c r="D37" s="19">
        <f t="shared" si="7"/>
        <v>23.974998139648143</v>
      </c>
      <c r="E37" s="19">
        <f t="shared" si="7"/>
        <v>36.199797625568713</v>
      </c>
      <c r="F37" s="19">
        <f t="shared" si="7"/>
        <v>39.313462589435424</v>
      </c>
      <c r="G37" s="19">
        <f t="shared" si="7"/>
        <v>37.479089045133776</v>
      </c>
      <c r="H37" s="19">
        <f t="shared" si="7"/>
        <v>37.022827876593148</v>
      </c>
      <c r="I37" s="19">
        <f t="shared" si="7"/>
        <v>45.638262836900999</v>
      </c>
      <c r="J37" s="19">
        <f t="shared" si="7"/>
        <v>32.19288371696755</v>
      </c>
      <c r="K37" s="19">
        <f t="shared" si="7"/>
        <v>33.474477711788694</v>
      </c>
      <c r="L37" s="19">
        <f t="shared" si="7"/>
        <v>44.923242492538861</v>
      </c>
      <c r="M37" s="19">
        <f t="shared" si="7"/>
        <v>30.090702083826287</v>
      </c>
      <c r="N37" s="19">
        <f t="shared" si="7"/>
        <v>83.000684926833031</v>
      </c>
      <c r="O37" s="19">
        <f t="shared" si="7"/>
        <v>50.791698259235076</v>
      </c>
      <c r="P37" s="19">
        <f t="shared" si="7"/>
        <v>59.217852023867721</v>
      </c>
      <c r="Q37" s="19">
        <f t="shared" si="7"/>
        <v>57.296585852898161</v>
      </c>
      <c r="R37" s="20">
        <f t="shared" si="7"/>
        <v>40.956250631986016</v>
      </c>
      <c r="S37" s="1"/>
      <c r="T37" s="1"/>
      <c r="U37" s="1"/>
      <c r="V37" s="1"/>
      <c r="W37" s="1"/>
      <c r="X37" s="1"/>
      <c r="Y37" s="1"/>
      <c r="Z37" s="2"/>
      <c r="AA37" s="2"/>
    </row>
    <row r="38" spans="1:27" ht="12.75" customHeight="1">
      <c r="A38" s="25" t="s">
        <v>26</v>
      </c>
      <c r="B38" s="19">
        <f t="shared" ref="B38:R38" si="8">((B35/B36)+(B35/B37))/2</f>
        <v>3.0601539568317877</v>
      </c>
      <c r="C38" s="19">
        <f t="shared" si="8"/>
        <v>3.0781552817138871</v>
      </c>
      <c r="D38" s="19">
        <f t="shared" si="8"/>
        <v>4.4341128903001161</v>
      </c>
      <c r="E38" s="19">
        <f t="shared" si="8"/>
        <v>2.7181814983936761</v>
      </c>
      <c r="F38" s="19">
        <f t="shared" si="8"/>
        <v>1.6665608956506417</v>
      </c>
      <c r="G38" s="19">
        <f t="shared" si="8"/>
        <v>2.989301364365724</v>
      </c>
      <c r="H38" s="19">
        <f t="shared" si="8"/>
        <v>4.2699275561097085</v>
      </c>
      <c r="I38" s="19">
        <f t="shared" si="8"/>
        <v>3.7888416963436589</v>
      </c>
      <c r="J38" s="19">
        <f t="shared" si="8"/>
        <v>4.4841905703447029</v>
      </c>
      <c r="K38" s="19">
        <f t="shared" si="8"/>
        <v>4.3171153617197726</v>
      </c>
      <c r="L38" s="19">
        <f t="shared" si="8"/>
        <v>3.8727657394349437</v>
      </c>
      <c r="M38" s="19">
        <f t="shared" si="8"/>
        <v>4.4466569517371202</v>
      </c>
      <c r="N38" s="19">
        <f t="shared" si="8"/>
        <v>2.790607040485261</v>
      </c>
      <c r="O38" s="19">
        <f t="shared" si="8"/>
        <v>3.7963366252033648</v>
      </c>
      <c r="P38" s="19">
        <f t="shared" si="8"/>
        <v>3.6755553079893231</v>
      </c>
      <c r="Q38" s="19">
        <f t="shared" si="8"/>
        <v>3.6672345047201969</v>
      </c>
      <c r="R38" s="20">
        <f t="shared" si="8"/>
        <v>4.5309217369909591</v>
      </c>
      <c r="S38" s="1"/>
      <c r="T38" s="1"/>
      <c r="U38" s="1"/>
      <c r="V38" s="1"/>
      <c r="W38" s="1"/>
      <c r="X38" s="1"/>
      <c r="Y38" s="1"/>
      <c r="Z38" s="2"/>
      <c r="AA38" s="2"/>
    </row>
    <row r="39" spans="1:27" ht="12.75" customHeight="1">
      <c r="A39" s="25" t="s">
        <v>56</v>
      </c>
      <c r="B39" s="19">
        <f t="shared" ref="B39:R39" si="9">((27*B19)+(B21*29)+(31*B23)+(33*B25))/SUM(B19,B21,B23,B25)</f>
        <v>30.627208129704403</v>
      </c>
      <c r="C39" s="19">
        <f t="shared" si="9"/>
        <v>30.608347891621094</v>
      </c>
      <c r="D39" s="19">
        <f t="shared" si="9"/>
        <v>30.684899448899184</v>
      </c>
      <c r="E39" s="19">
        <f t="shared" si="9"/>
        <v>30.50067044002439</v>
      </c>
      <c r="F39" s="19">
        <f t="shared" si="9"/>
        <v>30.252455563034939</v>
      </c>
      <c r="G39" s="19">
        <f t="shared" si="9"/>
        <v>30.497012040795727</v>
      </c>
      <c r="H39" s="19">
        <f t="shared" si="9"/>
        <v>30.426005305067012</v>
      </c>
      <c r="I39" s="19">
        <f t="shared" si="9"/>
        <v>30.491905973831912</v>
      </c>
      <c r="J39" s="19">
        <f t="shared" si="9"/>
        <v>30.540698144044264</v>
      </c>
      <c r="K39" s="19">
        <f t="shared" si="9"/>
        <v>30.507435104105749</v>
      </c>
      <c r="L39" s="19">
        <f t="shared" si="9"/>
        <v>30.507183567385816</v>
      </c>
      <c r="M39" s="19">
        <f t="shared" si="9"/>
        <v>30.491762174188896</v>
      </c>
      <c r="N39" s="19">
        <f t="shared" si="9"/>
        <v>29.9216578848674</v>
      </c>
      <c r="O39" s="19">
        <f t="shared" si="9"/>
        <v>29.995359828903307</v>
      </c>
      <c r="P39" s="19">
        <f t="shared" si="9"/>
        <v>29.972337925597326</v>
      </c>
      <c r="Q39" s="19">
        <f t="shared" si="9"/>
        <v>29.966823355503514</v>
      </c>
      <c r="R39" s="20">
        <f t="shared" si="9"/>
        <v>30.41793511012051</v>
      </c>
      <c r="S39" s="1"/>
      <c r="T39" s="1"/>
      <c r="U39" s="1"/>
      <c r="V39" s="1"/>
      <c r="W39" s="1"/>
      <c r="X39" s="1"/>
      <c r="Y39" s="1"/>
      <c r="Z39" s="2"/>
      <c r="AA39" s="2"/>
    </row>
    <row r="40" spans="1:27" ht="12.75" customHeight="1">
      <c r="A40" s="25" t="s">
        <v>27</v>
      </c>
      <c r="B40" s="19">
        <f t="shared" ref="B40:R40" si="10">(B23/(B23+B21))</f>
        <v>0.57504290790168677</v>
      </c>
      <c r="C40" s="19">
        <f t="shared" si="10"/>
        <v>0.58023991964717003</v>
      </c>
      <c r="D40" s="19">
        <f t="shared" si="10"/>
        <v>0.59998032484072661</v>
      </c>
      <c r="E40" s="19">
        <f t="shared" si="10"/>
        <v>0.56317927564437653</v>
      </c>
      <c r="F40" s="19">
        <f t="shared" si="10"/>
        <v>0.57985740084228765</v>
      </c>
      <c r="G40" s="19">
        <f t="shared" si="10"/>
        <v>0.58785991419184735</v>
      </c>
      <c r="H40" s="19">
        <f t="shared" si="10"/>
        <v>0.58446933553551361</v>
      </c>
      <c r="I40" s="19">
        <f t="shared" si="10"/>
        <v>0.60741910492252371</v>
      </c>
      <c r="J40" s="19">
        <f t="shared" si="10"/>
        <v>0.61283370946865512</v>
      </c>
      <c r="K40" s="19">
        <f t="shared" si="10"/>
        <v>0.61251425435286155</v>
      </c>
      <c r="L40" s="19">
        <f t="shared" si="10"/>
        <v>0.60332944140794287</v>
      </c>
      <c r="M40" s="19">
        <f t="shared" si="10"/>
        <v>0.59266149509941912</v>
      </c>
      <c r="N40" s="19">
        <f t="shared" si="10"/>
        <v>0.60445755881953023</v>
      </c>
      <c r="O40" s="19">
        <f t="shared" si="10"/>
        <v>0.60959204058120331</v>
      </c>
      <c r="P40" s="19">
        <f t="shared" si="10"/>
        <v>0.61470961951838532</v>
      </c>
      <c r="Q40" s="19">
        <f t="shared" si="10"/>
        <v>0.61759115952891963</v>
      </c>
      <c r="R40" s="20">
        <f t="shared" si="10"/>
        <v>0.61335005014224186</v>
      </c>
      <c r="S40" s="1"/>
      <c r="T40" s="1"/>
      <c r="U40" s="1"/>
      <c r="V40" s="1"/>
      <c r="W40" s="1"/>
      <c r="X40" s="1"/>
      <c r="Y40" s="1"/>
      <c r="Z40" s="2"/>
      <c r="AA40" s="2"/>
    </row>
    <row r="41" spans="1:27" ht="12.75" customHeight="1">
      <c r="A41" s="25" t="s">
        <v>54</v>
      </c>
      <c r="B41" s="19">
        <f t="shared" ref="B41:R41" si="11">(B8/B10)</f>
        <v>1.359995259091147</v>
      </c>
      <c r="C41" s="19">
        <f t="shared" si="11"/>
        <v>1.0448820000042374</v>
      </c>
      <c r="D41" s="19">
        <f t="shared" si="11"/>
        <v>0.99825147118115132</v>
      </c>
      <c r="E41" s="19">
        <f t="shared" si="11"/>
        <v>1.0024293391451609</v>
      </c>
      <c r="F41" s="19">
        <f t="shared" si="11"/>
        <v>1.1592499426207528</v>
      </c>
      <c r="G41" s="19">
        <f t="shared" si="11"/>
        <v>0</v>
      </c>
      <c r="H41" s="19">
        <f t="shared" si="11"/>
        <v>1.1959567571577234</v>
      </c>
      <c r="I41" s="19">
        <f t="shared" si="11"/>
        <v>1.3395717017009396</v>
      </c>
      <c r="J41" s="19">
        <f t="shared" si="11"/>
        <v>1.6324697221057063</v>
      </c>
      <c r="K41" s="19">
        <f t="shared" si="11"/>
        <v>1.1643353980763231</v>
      </c>
      <c r="L41" s="19">
        <f t="shared" si="11"/>
        <v>1.3809993076565439</v>
      </c>
      <c r="M41" s="19">
        <f t="shared" si="11"/>
        <v>1.1730568887487871</v>
      </c>
      <c r="N41" s="19">
        <f t="shared" si="11"/>
        <v>1.2916446146668079</v>
      </c>
      <c r="O41" s="19">
        <f t="shared" si="11"/>
        <v>1.25253521515328</v>
      </c>
      <c r="P41" s="19">
        <f t="shared" si="11"/>
        <v>1.3010370000610285</v>
      </c>
      <c r="Q41" s="19">
        <f t="shared" si="11"/>
        <v>0.87757235304733128</v>
      </c>
      <c r="R41" s="20">
        <f t="shared" si="11"/>
        <v>0.88009325193983945</v>
      </c>
      <c r="S41" s="1"/>
      <c r="T41" s="1"/>
      <c r="U41" s="1"/>
      <c r="V41" s="1"/>
      <c r="W41" s="1"/>
      <c r="X41" s="1"/>
      <c r="Y41" s="1"/>
      <c r="Z41" s="2"/>
      <c r="AA41" s="2"/>
    </row>
    <row r="42" spans="1:27" ht="12.75" customHeight="1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4"/>
      <c r="S42" s="1"/>
      <c r="T42" s="1"/>
      <c r="U42" s="1"/>
      <c r="V42" s="1"/>
      <c r="W42" s="1"/>
      <c r="X42" s="1"/>
      <c r="Y42" s="1"/>
      <c r="Z42" s="2"/>
      <c r="AA42" s="2"/>
    </row>
    <row r="43" spans="1:27" ht="12.75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4"/>
      <c r="S43" s="1"/>
      <c r="T43" s="1"/>
      <c r="U43" s="1"/>
      <c r="V43" s="1"/>
      <c r="W43" s="1"/>
      <c r="X43" s="1"/>
      <c r="Y43" s="1"/>
      <c r="Z43" s="2"/>
      <c r="AA43" s="2"/>
    </row>
    <row r="44" spans="1:27" ht="12.75" customHeight="1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4"/>
      <c r="S44" s="1"/>
      <c r="T44" s="1"/>
      <c r="U44" s="1"/>
      <c r="V44" s="1"/>
      <c r="W44" s="1"/>
      <c r="X44" s="1"/>
      <c r="Y44" s="1"/>
      <c r="Z44" s="2"/>
      <c r="AA44" s="2"/>
    </row>
    <row r="45" spans="1:27" ht="12.75" customHeight="1"/>
    <row r="46" spans="1:27" ht="12.75" customHeight="1"/>
    <row r="47" spans="1:27" ht="12.75" customHeight="1"/>
    <row r="48" spans="1:2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AA1002"/>
  <sheetViews>
    <sheetView workbookViewId="0">
      <selection activeCell="L10" sqref="L10"/>
    </sheetView>
  </sheetViews>
  <sheetFormatPr baseColWidth="10" defaultColWidth="13.28515625" defaultRowHeight="15" customHeight="1" x14ac:dyDescent="0"/>
  <cols>
    <col min="1" max="1" width="16.140625" style="24" customWidth="1"/>
    <col min="2" max="17" width="10.85546875" style="11" customWidth="1"/>
    <col min="18" max="18" width="13.28515625" style="15"/>
    <col min="19" max="27" width="13.28515625" style="11"/>
    <col min="28" max="16384" width="13.28515625" style="2"/>
  </cols>
  <sheetData>
    <row r="1" spans="1:21" ht="13.5" customHeight="1">
      <c r="A1" s="22" t="s">
        <v>60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I1" s="10" t="s">
        <v>35</v>
      </c>
      <c r="J1" s="10" t="s">
        <v>36</v>
      </c>
      <c r="K1" s="10" t="s">
        <v>37</v>
      </c>
      <c r="L1" s="10" t="s">
        <v>38</v>
      </c>
      <c r="M1" s="10" t="s">
        <v>39</v>
      </c>
      <c r="N1" s="10" t="s">
        <v>40</v>
      </c>
      <c r="O1" s="10" t="s">
        <v>41</v>
      </c>
      <c r="P1" s="10" t="s">
        <v>42</v>
      </c>
      <c r="Q1" s="10" t="s">
        <v>43</v>
      </c>
      <c r="R1" s="10"/>
      <c r="S1" s="10"/>
      <c r="T1" s="10"/>
      <c r="U1" s="10"/>
    </row>
    <row r="2" spans="1:21" ht="12.75" customHeight="1">
      <c r="A2" s="23" t="s">
        <v>0</v>
      </c>
      <c r="B2" s="16">
        <v>12.690383567048492</v>
      </c>
      <c r="C2" s="13">
        <v>7.2228214341210721</v>
      </c>
      <c r="D2" s="13">
        <v>14.797584463080838</v>
      </c>
      <c r="E2" s="13">
        <v>11.397093377209188</v>
      </c>
      <c r="F2" s="13">
        <v>12.651268682739003</v>
      </c>
      <c r="G2" s="13">
        <v>14.196540559251384</v>
      </c>
      <c r="H2" s="13">
        <v>18.002478901324828</v>
      </c>
      <c r="I2" s="17">
        <v>15.275465175234359</v>
      </c>
      <c r="J2" s="13">
        <v>10.523311740258077</v>
      </c>
      <c r="K2" s="13">
        <v>18.586755899535842</v>
      </c>
      <c r="L2" s="13">
        <v>18.406087993416961</v>
      </c>
      <c r="M2" s="13">
        <v>14.982287427392457</v>
      </c>
      <c r="N2" s="13">
        <v>14.074584845076236</v>
      </c>
      <c r="O2" s="13">
        <v>15.733183684045505</v>
      </c>
      <c r="P2" s="13">
        <v>15.196144308518248</v>
      </c>
      <c r="Q2" s="13">
        <v>14.608266324905854</v>
      </c>
      <c r="R2" s="18"/>
    </row>
    <row r="3" spans="1:21" ht="12.75" customHeight="1">
      <c r="A3" s="23" t="s">
        <v>1</v>
      </c>
      <c r="B3" s="13">
        <v>11.252697544347097</v>
      </c>
      <c r="C3" s="13">
        <v>4.1474872412056705</v>
      </c>
      <c r="D3" s="13">
        <v>9.8030306157902771</v>
      </c>
      <c r="E3" s="13">
        <v>6.9437050375328937</v>
      </c>
      <c r="F3" s="13">
        <v>8.6385028267402877</v>
      </c>
      <c r="G3" s="13">
        <v>8.5611866848886695</v>
      </c>
      <c r="H3" s="13">
        <v>12.414837880842123</v>
      </c>
      <c r="I3" s="17">
        <v>9.0908162624587625</v>
      </c>
      <c r="J3" s="13">
        <v>3.6972543308499848</v>
      </c>
      <c r="K3" s="13">
        <v>8.25025108271719</v>
      </c>
      <c r="L3" s="13">
        <v>9.5229723757168401</v>
      </c>
      <c r="M3" s="13">
        <v>8.2321137728785772</v>
      </c>
      <c r="N3" s="13">
        <v>9.6959073512036653</v>
      </c>
      <c r="O3" s="13">
        <v>9.5095065818783322</v>
      </c>
      <c r="P3" s="13">
        <v>8.2319765576782018</v>
      </c>
      <c r="Q3" s="13">
        <v>7.9932380726908931</v>
      </c>
      <c r="R3" s="18"/>
    </row>
    <row r="4" spans="1:21" ht="12.75" customHeight="1">
      <c r="A4" s="23" t="s">
        <v>2</v>
      </c>
      <c r="B4" s="13">
        <v>12.35815758236167</v>
      </c>
      <c r="C4" s="13">
        <v>5.6840654415175074</v>
      </c>
      <c r="D4" s="13">
        <v>12.758488185640166</v>
      </c>
      <c r="E4" s="13">
        <v>11.35803336470561</v>
      </c>
      <c r="F4" s="13">
        <v>11.070620761620468</v>
      </c>
      <c r="G4" s="13">
        <v>13.159050689450488</v>
      </c>
      <c r="H4" s="13">
        <v>15.594532289572665</v>
      </c>
      <c r="I4" s="17">
        <v>12.008922253662588</v>
      </c>
      <c r="J4" s="13">
        <v>6.1220096237299142</v>
      </c>
      <c r="K4" s="13">
        <v>12.70485832883338</v>
      </c>
      <c r="L4" s="13">
        <v>11.803397159026947</v>
      </c>
      <c r="M4" s="13">
        <v>10.546431854406324</v>
      </c>
      <c r="N4" s="13">
        <v>15.654475524621823</v>
      </c>
      <c r="O4" s="13">
        <v>12.758863996773265</v>
      </c>
      <c r="P4" s="13">
        <v>11.136279175187504</v>
      </c>
      <c r="Q4" s="13">
        <v>8.8022747391123577</v>
      </c>
      <c r="R4" s="18"/>
    </row>
    <row r="5" spans="1:21" ht="12.75" customHeight="1">
      <c r="A5" s="23" t="s">
        <v>3</v>
      </c>
      <c r="B5" s="13">
        <v>9.434045110131839</v>
      </c>
      <c r="C5" s="13">
        <v>3.658839889020383</v>
      </c>
      <c r="D5" s="13">
        <v>8.6823775116285731</v>
      </c>
      <c r="E5" s="13">
        <v>6.7710873741479745</v>
      </c>
      <c r="F5" s="13">
        <v>6.9583120218287124</v>
      </c>
      <c r="G5" s="13">
        <v>11.087100296260466</v>
      </c>
      <c r="H5" s="13">
        <v>8.6348507697984491</v>
      </c>
      <c r="I5" s="17">
        <v>7.1755089783495603</v>
      </c>
      <c r="J5" s="13">
        <v>2.8299233799061749</v>
      </c>
      <c r="K5" s="13">
        <v>5.7460547691508648</v>
      </c>
      <c r="L5" s="13">
        <v>4.6158496371663746</v>
      </c>
      <c r="M5" s="13">
        <v>4.7121000609320696</v>
      </c>
      <c r="N5" s="13">
        <v>13.143968076806926</v>
      </c>
      <c r="O5" s="13">
        <v>8.8209410102581671</v>
      </c>
      <c r="P5" s="13">
        <v>6.0821411280980096</v>
      </c>
      <c r="Q5" s="13">
        <v>5.4596575412616204</v>
      </c>
      <c r="R5" s="18"/>
    </row>
    <row r="6" spans="1:21" ht="12.75" customHeight="1">
      <c r="A6" s="23" t="s">
        <v>4</v>
      </c>
      <c r="B6" s="13">
        <v>11.990073484386539</v>
      </c>
      <c r="C6" s="13">
        <v>4.9381966932078827</v>
      </c>
      <c r="D6" s="13">
        <v>11.778738747934312</v>
      </c>
      <c r="E6" s="13">
        <v>8.314355236044042</v>
      </c>
      <c r="F6" s="13">
        <v>8.9413016728440891</v>
      </c>
      <c r="G6" s="13">
        <v>15.334026594502099</v>
      </c>
      <c r="H6" s="13">
        <v>17.496190122722389</v>
      </c>
      <c r="I6" s="17">
        <v>11.560682429298051</v>
      </c>
      <c r="J6" s="13">
        <v>4.0710255503630677</v>
      </c>
      <c r="K6" s="13">
        <v>10.045637509319567</v>
      </c>
      <c r="L6" s="13">
        <v>7.0061645845442522</v>
      </c>
      <c r="M6" s="13">
        <v>7.4980794683647627</v>
      </c>
      <c r="N6" s="13">
        <v>16.806203204039029</v>
      </c>
      <c r="O6" s="13">
        <v>11.272744324955129</v>
      </c>
      <c r="P6" s="13">
        <v>9.3695476833526268</v>
      </c>
      <c r="Q6" s="13">
        <v>7.1432459132665409</v>
      </c>
      <c r="R6" s="18"/>
    </row>
    <row r="7" spans="1:21" ht="12.75" customHeight="1">
      <c r="A7" s="23" t="s">
        <v>5</v>
      </c>
      <c r="B7" s="13">
        <v>8.8577257172241985</v>
      </c>
      <c r="C7" s="13">
        <v>4.5965617463166151</v>
      </c>
      <c r="D7" s="13">
        <v>11.188018638264195</v>
      </c>
      <c r="E7" s="13">
        <v>6.5622773525538634</v>
      </c>
      <c r="F7" s="13">
        <v>6.8596500552320725</v>
      </c>
      <c r="G7" s="13">
        <v>10.545024909805813</v>
      </c>
      <c r="H7" s="13">
        <v>14.310072138823758</v>
      </c>
      <c r="I7" s="17">
        <v>8.6401357241507046</v>
      </c>
      <c r="J7" s="13">
        <v>3.9730584392751545</v>
      </c>
      <c r="K7" s="13">
        <v>7.4459135011916997</v>
      </c>
      <c r="L7" s="13">
        <v>5.0214459427014475</v>
      </c>
      <c r="M7" s="13">
        <v>5.632361786067805</v>
      </c>
      <c r="N7" s="13">
        <v>18.571542332981025</v>
      </c>
      <c r="O7" s="13">
        <v>8.634688514248829</v>
      </c>
      <c r="P7" s="13">
        <v>8.679021648050611</v>
      </c>
      <c r="Q7" s="13">
        <v>6.54733677059955</v>
      </c>
      <c r="R7" s="18"/>
    </row>
    <row r="8" spans="1:21" ht="12.75" customHeight="1">
      <c r="A8" s="23" t="s">
        <v>24</v>
      </c>
      <c r="B8" s="13">
        <v>4.8305749426716993</v>
      </c>
      <c r="C8" s="13">
        <v>1.7190307128266962</v>
      </c>
      <c r="D8" s="13">
        <v>6.6947470852710875</v>
      </c>
      <c r="E8" s="13">
        <v>2.8307943599727556</v>
      </c>
      <c r="F8" s="13">
        <v>3.8195183289938321</v>
      </c>
      <c r="G8" s="13">
        <v>5.9275391249695657</v>
      </c>
      <c r="H8" s="13">
        <v>6.6714962766284041</v>
      </c>
      <c r="I8" s="17">
        <v>4.0244728100690041</v>
      </c>
      <c r="J8" s="13" t="s">
        <v>62</v>
      </c>
      <c r="K8" s="13">
        <v>3.2872057937899242</v>
      </c>
      <c r="L8" s="13">
        <v>1.2002978926499368</v>
      </c>
      <c r="M8" s="13">
        <v>1.313302277479298</v>
      </c>
      <c r="N8" s="13">
        <v>9.0962441017290683</v>
      </c>
      <c r="O8" s="13">
        <v>3.5394460504155436</v>
      </c>
      <c r="P8" s="13">
        <v>3.9816357762688197</v>
      </c>
      <c r="Q8" s="13">
        <v>2.3883457804434505</v>
      </c>
      <c r="R8" s="18"/>
    </row>
    <row r="9" spans="1:21" ht="12.75" customHeight="1">
      <c r="A9" s="23" t="s">
        <v>6</v>
      </c>
      <c r="B9" s="13">
        <v>5.4146409979231205</v>
      </c>
      <c r="C9" s="13">
        <v>3.3474231831808563</v>
      </c>
      <c r="D9" s="13">
        <v>11.697309626708353</v>
      </c>
      <c r="E9" s="13">
        <v>4.4630159827259437</v>
      </c>
      <c r="F9" s="13">
        <v>4.264665761379117</v>
      </c>
      <c r="G9" s="13">
        <v>6.0716797725697464</v>
      </c>
      <c r="H9" s="13">
        <v>9.2280437274043994</v>
      </c>
      <c r="I9" s="17">
        <v>5.8409017685845548</v>
      </c>
      <c r="J9" s="13">
        <v>2.7009769723989754</v>
      </c>
      <c r="K9" s="13">
        <v>5.5667809050132293</v>
      </c>
      <c r="L9" s="13">
        <v>3.0672716689112471</v>
      </c>
      <c r="M9" s="13">
        <v>3.1050172180404978</v>
      </c>
      <c r="N9" s="13">
        <v>14.87721546240131</v>
      </c>
      <c r="O9" s="13">
        <v>6.1020656113948002</v>
      </c>
      <c r="P9" s="13">
        <v>7.5190194692111403</v>
      </c>
      <c r="Q9" s="13">
        <v>7.3442300606798909</v>
      </c>
      <c r="R9" s="18"/>
    </row>
    <row r="10" spans="1:21" ht="12.75" customHeight="1">
      <c r="A10" s="23" t="s">
        <v>25</v>
      </c>
      <c r="B10" s="13">
        <v>3.2808643150752528</v>
      </c>
      <c r="C10" s="13">
        <v>1.6562255290557959</v>
      </c>
      <c r="D10" s="13">
        <v>7.1932674730596355</v>
      </c>
      <c r="E10" s="13">
        <v>2.8034958806742414</v>
      </c>
      <c r="F10" s="13">
        <v>3.251263485238868</v>
      </c>
      <c r="G10" s="13">
        <v>4.9088969364233916</v>
      </c>
      <c r="H10" s="13">
        <v>4.4075956917242358</v>
      </c>
      <c r="I10" s="17">
        <v>2.9724916541911868</v>
      </c>
      <c r="J10" s="13">
        <v>0</v>
      </c>
      <c r="K10" s="13">
        <v>2.6862040844886663</v>
      </c>
      <c r="L10" s="13" t="s">
        <v>62</v>
      </c>
      <c r="M10" s="13" t="s">
        <v>62</v>
      </c>
      <c r="N10" s="13">
        <v>6.5336351448363006</v>
      </c>
      <c r="O10" s="13">
        <v>2.6930483090285047</v>
      </c>
      <c r="P10" s="13">
        <v>2.8999941307054455</v>
      </c>
      <c r="Q10" s="13">
        <v>6.1774528942796838</v>
      </c>
      <c r="R10" s="18"/>
    </row>
    <row r="11" spans="1:21" ht="12.75" customHeight="1">
      <c r="A11" s="23" t="s">
        <v>7</v>
      </c>
      <c r="B11" s="13">
        <v>5.3506572159794183</v>
      </c>
      <c r="C11" s="13">
        <v>3.5632237996646303</v>
      </c>
      <c r="D11" s="13">
        <v>7.1619969240441375</v>
      </c>
      <c r="E11" s="13">
        <v>4.2817222501098628</v>
      </c>
      <c r="F11" s="13">
        <v>3.1052645945504351</v>
      </c>
      <c r="G11" s="13">
        <v>4.4350592745187205</v>
      </c>
      <c r="H11" s="13">
        <v>4.499221037311119</v>
      </c>
      <c r="I11" s="17">
        <v>3.2774943591241947</v>
      </c>
      <c r="J11" s="13">
        <v>2.0580215194578817</v>
      </c>
      <c r="K11" s="13">
        <v>2.7265369208800996</v>
      </c>
      <c r="L11" s="13">
        <v>1.6127264172128097</v>
      </c>
      <c r="M11" s="13">
        <v>1.5202060706740919</v>
      </c>
      <c r="N11" s="13">
        <v>6.8688602264480982</v>
      </c>
      <c r="O11" s="13">
        <v>3.2794517435725643</v>
      </c>
      <c r="P11" s="13">
        <v>3.1170833160014353</v>
      </c>
      <c r="Q11" s="13">
        <v>6.5086659020091364</v>
      </c>
      <c r="R11" s="18"/>
    </row>
    <row r="12" spans="1:21" ht="12.75" customHeight="1">
      <c r="A12" s="23" t="s">
        <v>8</v>
      </c>
      <c r="B12" s="13">
        <v>7.4804643989206507</v>
      </c>
      <c r="C12" s="13">
        <v>7.6548403623096988</v>
      </c>
      <c r="D12" s="13">
        <v>7.5750117340448471</v>
      </c>
      <c r="E12" s="13">
        <v>7.1831716994827914</v>
      </c>
      <c r="F12" s="13">
        <v>5.9944064068808496</v>
      </c>
      <c r="G12" s="13">
        <v>6.3858895649992906</v>
      </c>
      <c r="H12" s="13">
        <v>8.9107230656967751</v>
      </c>
      <c r="I12" s="17">
        <v>6.5672541470046752</v>
      </c>
      <c r="J12" s="13">
        <v>5.0422771809226434</v>
      </c>
      <c r="K12" s="13">
        <v>5.5528112921629216</v>
      </c>
      <c r="L12" s="13">
        <v>4.8257446610516403</v>
      </c>
      <c r="M12" s="13">
        <v>4.7626073790921435</v>
      </c>
      <c r="N12" s="13">
        <v>7.495348446891219</v>
      </c>
      <c r="O12" s="13">
        <v>5.139351569787288</v>
      </c>
      <c r="P12" s="13">
        <v>4.9432172630430644</v>
      </c>
      <c r="Q12" s="13">
        <v>8.3736021837969865</v>
      </c>
      <c r="R12" s="18"/>
    </row>
    <row r="13" spans="1:21" ht="12.75" customHeight="1">
      <c r="A13" s="23" t="s">
        <v>9</v>
      </c>
      <c r="B13" s="13">
        <v>5.5102959939561691</v>
      </c>
      <c r="C13" s="13">
        <v>4.8425090952909278</v>
      </c>
      <c r="D13" s="13">
        <v>4.5064603090103477</v>
      </c>
      <c r="E13" s="13">
        <v>5.0448150607463589</v>
      </c>
      <c r="F13" s="13">
        <v>4.9827464567787141</v>
      </c>
      <c r="G13" s="13">
        <v>4.3607421934090409</v>
      </c>
      <c r="H13" s="13">
        <v>6.2401590142129946</v>
      </c>
      <c r="I13" s="17">
        <v>6.200393352253724</v>
      </c>
      <c r="J13" s="13">
        <v>3.7102189260149165</v>
      </c>
      <c r="K13" s="13">
        <v>3.9254316070571851</v>
      </c>
      <c r="L13" s="13">
        <v>2.5997571362698983</v>
      </c>
      <c r="M13" s="13">
        <v>3.0549652672469683</v>
      </c>
      <c r="N13" s="13">
        <v>5.4991751217251998</v>
      </c>
      <c r="O13" s="13">
        <v>3.8687212236576873</v>
      </c>
      <c r="P13" s="13">
        <v>3.319575769998321</v>
      </c>
      <c r="Q13" s="13">
        <v>6.1947683864566674</v>
      </c>
      <c r="R13" s="18"/>
    </row>
    <row r="14" spans="1:21" ht="12.75" customHeight="1">
      <c r="A14" s="23" t="s">
        <v>10</v>
      </c>
      <c r="B14" s="13">
        <v>6.6316070672114682</v>
      </c>
      <c r="C14" s="13">
        <v>5.3834085549315729</v>
      </c>
      <c r="D14" s="13">
        <v>5.9998427525221096</v>
      </c>
      <c r="E14" s="13">
        <v>6.5499417003662872</v>
      </c>
      <c r="F14" s="13">
        <v>7.1560314505974301</v>
      </c>
      <c r="G14" s="13">
        <v>5.4790055929250672</v>
      </c>
      <c r="H14" s="13">
        <v>9.126891009284261</v>
      </c>
      <c r="I14" s="17">
        <v>8.0937606455266256</v>
      </c>
      <c r="J14" s="13">
        <v>5.4835548097426319</v>
      </c>
      <c r="K14" s="13">
        <v>5.9225890201733149</v>
      </c>
      <c r="L14" s="13">
        <v>2.7476743509459332</v>
      </c>
      <c r="M14" s="13">
        <v>3.8454603698704717</v>
      </c>
      <c r="N14" s="13">
        <v>8.5969997487020144</v>
      </c>
      <c r="O14" s="13">
        <v>5.6006397287229852</v>
      </c>
      <c r="P14" s="13">
        <v>5.0002563857498945</v>
      </c>
      <c r="Q14" s="13">
        <v>6.2453260324133897</v>
      </c>
      <c r="R14" s="18"/>
    </row>
    <row r="15" spans="1:21" ht="12.75" customHeight="1">
      <c r="A15" s="23" t="s">
        <v>11</v>
      </c>
      <c r="B15" s="13">
        <v>8.1226135198050766</v>
      </c>
      <c r="C15" s="13">
        <v>5.1646751967788642</v>
      </c>
      <c r="D15" s="13">
        <v>5.5201951502893136</v>
      </c>
      <c r="E15" s="13">
        <v>5.9515817256388752</v>
      </c>
      <c r="F15" s="13">
        <v>7.3865091587429399</v>
      </c>
      <c r="G15" s="13">
        <v>5.5700853960483165</v>
      </c>
      <c r="H15" s="13">
        <v>8.7232153248392486</v>
      </c>
      <c r="I15" s="17">
        <v>7.1343158272735003</v>
      </c>
      <c r="J15" s="13">
        <v>6.9041212961793281</v>
      </c>
      <c r="K15" s="13">
        <v>6.8476953701489744</v>
      </c>
      <c r="L15" s="13">
        <v>3.8781393908217741</v>
      </c>
      <c r="M15" s="13">
        <v>4.8356665570844788</v>
      </c>
      <c r="N15" s="13">
        <v>9.2816897600048875</v>
      </c>
      <c r="O15" s="13">
        <v>6.7974084004332038</v>
      </c>
      <c r="P15" s="13">
        <v>6.3678389551052419</v>
      </c>
      <c r="Q15" s="13">
        <v>6.300719621644963</v>
      </c>
      <c r="R15" s="18"/>
    </row>
    <row r="16" spans="1:21" ht="12.75" customHeight="1">
      <c r="A16" s="23" t="s">
        <v>12</v>
      </c>
      <c r="B16" s="13">
        <v>8.3380705123440535</v>
      </c>
      <c r="C16" s="13">
        <v>4.7585501303787492</v>
      </c>
      <c r="D16" s="13">
        <v>5.0229937852302662</v>
      </c>
      <c r="E16" s="13">
        <v>5.3560259762998115</v>
      </c>
      <c r="F16" s="13">
        <v>6.550983455980921</v>
      </c>
      <c r="G16" s="13">
        <v>4.5398782019277748</v>
      </c>
      <c r="H16" s="16">
        <v>7.4425258806254169</v>
      </c>
      <c r="I16" s="17">
        <v>5.1238465644354685</v>
      </c>
      <c r="J16" s="13">
        <v>5.6170659894691477</v>
      </c>
      <c r="K16" s="13">
        <v>5.7900124518614717</v>
      </c>
      <c r="L16" s="13">
        <v>3.0801153948099027</v>
      </c>
      <c r="M16" s="13">
        <v>4.4860380190231384</v>
      </c>
      <c r="N16" s="13">
        <v>8.8665507081390889</v>
      </c>
      <c r="O16" s="13">
        <v>6.2263647280235839</v>
      </c>
      <c r="P16" s="13">
        <v>6.7866584617937464</v>
      </c>
      <c r="Q16" s="13">
        <v>5.4674615944703042</v>
      </c>
      <c r="R16" s="18"/>
    </row>
    <row r="17" spans="1:27" ht="12.75" customHeight="1">
      <c r="A17" s="23" t="s">
        <v>13</v>
      </c>
      <c r="B17" s="13">
        <v>9.6032406053196429</v>
      </c>
      <c r="C17" s="13">
        <v>5.3370446115163386</v>
      </c>
      <c r="D17" s="13">
        <v>5.3287552203094757</v>
      </c>
      <c r="E17" s="13">
        <v>5.5383639329571706</v>
      </c>
      <c r="F17" s="13">
        <v>7.450749356443727</v>
      </c>
      <c r="G17" s="13">
        <v>5.5829173311488178</v>
      </c>
      <c r="H17" s="13">
        <v>6.9246672656309407</v>
      </c>
      <c r="I17" s="17">
        <v>5.3182478831546431</v>
      </c>
      <c r="J17" s="13">
        <v>7.0507784058171001</v>
      </c>
      <c r="K17" s="13">
        <v>6.6497173766866462</v>
      </c>
      <c r="L17" s="13">
        <v>5.170013294557263</v>
      </c>
      <c r="M17" s="13">
        <v>5.0243353203435737</v>
      </c>
      <c r="N17" s="13">
        <v>10.618172220360641</v>
      </c>
      <c r="O17" s="13">
        <v>6.87271744731372</v>
      </c>
      <c r="P17" s="13">
        <v>7.6869832548616985</v>
      </c>
      <c r="Q17" s="13">
        <v>6.1450611072455645</v>
      </c>
      <c r="R17" s="18"/>
    </row>
    <row r="18" spans="1:27" ht="12.75" customHeight="1">
      <c r="A18" s="23" t="s">
        <v>14</v>
      </c>
      <c r="B18" s="13">
        <v>20.590708358615505</v>
      </c>
      <c r="C18" s="13">
        <v>14.996431006558232</v>
      </c>
      <c r="D18" s="13">
        <v>16.034390061761332</v>
      </c>
      <c r="E18" s="13">
        <v>15.522210312662274</v>
      </c>
      <c r="F18" s="13">
        <v>17.051881541568825</v>
      </c>
      <c r="G18" s="13">
        <v>15.656524615945012</v>
      </c>
      <c r="H18" s="13">
        <v>16.737757277679961</v>
      </c>
      <c r="I18" s="17">
        <v>14.917803906053065</v>
      </c>
      <c r="J18" s="13">
        <v>17.045137160678046</v>
      </c>
      <c r="K18" s="13">
        <v>16.489097810452776</v>
      </c>
      <c r="L18" s="13">
        <v>14.701085108106179</v>
      </c>
      <c r="M18" s="13">
        <v>14.984164625961133</v>
      </c>
      <c r="N18" s="13">
        <v>19.755286482414991</v>
      </c>
      <c r="O18" s="13">
        <v>17.058345036962077</v>
      </c>
      <c r="P18" s="13">
        <v>16.305509956878982</v>
      </c>
      <c r="Q18" s="13">
        <v>15.997056883464317</v>
      </c>
      <c r="R18" s="18"/>
    </row>
    <row r="19" spans="1:27" ht="12.75" customHeight="1">
      <c r="A19" s="23" t="s">
        <v>15</v>
      </c>
      <c r="B19" s="13">
        <v>17.356624391509161</v>
      </c>
      <c r="C19" s="13">
        <v>8.6225579629288021</v>
      </c>
      <c r="D19" s="13">
        <v>8.4029647836663663</v>
      </c>
      <c r="E19" s="13">
        <v>8.9586097529579156</v>
      </c>
      <c r="F19" s="13">
        <v>11.566152827582144</v>
      </c>
      <c r="G19" s="13">
        <v>9.5556205061418424</v>
      </c>
      <c r="H19" s="13">
        <v>9.961243098048902</v>
      </c>
      <c r="I19" s="17">
        <v>6.5507742262953625</v>
      </c>
      <c r="J19" s="13">
        <v>10.661626429930015</v>
      </c>
      <c r="K19" s="13">
        <v>8.9805684901601843</v>
      </c>
      <c r="L19" s="13">
        <v>8.0720284056765976</v>
      </c>
      <c r="M19" s="13">
        <v>7.1562706932186693</v>
      </c>
      <c r="N19" s="13">
        <v>12.780400369043067</v>
      </c>
      <c r="O19" s="13">
        <v>8.3627496344471126</v>
      </c>
      <c r="P19" s="13">
        <v>7.2856809396636386</v>
      </c>
      <c r="Q19" s="13">
        <v>7.7734126845563685</v>
      </c>
      <c r="R19" s="18"/>
    </row>
    <row r="20" spans="1:27" ht="12.75" customHeight="1">
      <c r="A20" s="23" t="s">
        <v>16</v>
      </c>
      <c r="B20" s="13">
        <v>13.677252411373567</v>
      </c>
      <c r="C20" s="13">
        <v>5.5571976776460508</v>
      </c>
      <c r="D20" s="13">
        <v>5.140062627218386</v>
      </c>
      <c r="E20" s="13">
        <v>5.106873889487531</v>
      </c>
      <c r="F20" s="13">
        <v>6.54998506909289</v>
      </c>
      <c r="G20" s="13">
        <v>5.3617298452118662</v>
      </c>
      <c r="H20" s="13">
        <v>5.8203924628715606</v>
      </c>
      <c r="I20" s="17">
        <v>3.4624430037209795</v>
      </c>
      <c r="J20" s="13">
        <v>6.0574044524581359</v>
      </c>
      <c r="K20" s="13">
        <v>4.9606160787383873</v>
      </c>
      <c r="L20" s="13">
        <v>4.1225255745466187</v>
      </c>
      <c r="M20" s="13">
        <v>3.8581628593649175</v>
      </c>
      <c r="N20" s="13">
        <v>8.0773054282005567</v>
      </c>
      <c r="O20" s="13">
        <v>4.8850316249533821</v>
      </c>
      <c r="P20" s="13">
        <v>4.4066702484951721</v>
      </c>
      <c r="Q20" s="13">
        <v>5.5011867259888954</v>
      </c>
      <c r="R20" s="18"/>
    </row>
    <row r="21" spans="1:27" ht="12.75" customHeight="1">
      <c r="A21" s="23" t="s">
        <v>17</v>
      </c>
      <c r="B21" s="13">
        <v>46.319108829593695</v>
      </c>
      <c r="C21" s="13">
        <v>22.90993146747704</v>
      </c>
      <c r="D21" s="13">
        <v>21.850402893940942</v>
      </c>
      <c r="E21" s="13">
        <v>22.143253683313525</v>
      </c>
      <c r="F21" s="13">
        <v>30.968872427728915</v>
      </c>
      <c r="G21" s="13">
        <v>27.764983721625839</v>
      </c>
      <c r="H21" s="13">
        <v>21.802126708712468</v>
      </c>
      <c r="I21" s="17">
        <v>15.018711054379475</v>
      </c>
      <c r="J21" s="13">
        <v>27.056883189104926</v>
      </c>
      <c r="K21" s="13">
        <v>20.429170161088926</v>
      </c>
      <c r="L21" s="13">
        <v>21.858475806807991</v>
      </c>
      <c r="M21" s="13">
        <v>15.670687666844644</v>
      </c>
      <c r="N21" s="13">
        <v>23.980149197391938</v>
      </c>
      <c r="O21" s="13">
        <v>17.893626843801581</v>
      </c>
      <c r="P21" s="13">
        <v>17.487218971908526</v>
      </c>
      <c r="Q21" s="13">
        <v>17.773574696767934</v>
      </c>
      <c r="R21" s="18"/>
    </row>
    <row r="22" spans="1:27" ht="12.75" customHeight="1">
      <c r="A22" s="23" t="s">
        <v>18</v>
      </c>
      <c r="B22" s="13">
        <v>12.529241824895029</v>
      </c>
      <c r="C22" s="13">
        <v>5.8972954973722311</v>
      </c>
      <c r="D22" s="13">
        <v>4.5393887652675255</v>
      </c>
      <c r="E22" s="13">
        <v>3.7793850447008177</v>
      </c>
      <c r="F22" s="13">
        <v>5.338877647300782</v>
      </c>
      <c r="G22" s="13">
        <v>4.0093747427997775</v>
      </c>
      <c r="H22" s="13">
        <v>5.9108248518767788</v>
      </c>
      <c r="I22" s="17">
        <v>2.6924271164423588</v>
      </c>
      <c r="J22" s="13">
        <v>6.3977629411647232</v>
      </c>
      <c r="K22" s="13">
        <v>3.8907403333387349</v>
      </c>
      <c r="L22" s="13">
        <v>3.1341944767030028</v>
      </c>
      <c r="M22" s="13">
        <v>2.9885864423870601</v>
      </c>
      <c r="N22" s="13">
        <v>6.5126779354721984</v>
      </c>
      <c r="O22" s="13">
        <v>5.0341935805399505</v>
      </c>
      <c r="P22" s="13">
        <v>2.8668958581890949</v>
      </c>
      <c r="Q22" s="13">
        <v>3.2257620407075063</v>
      </c>
      <c r="R22" s="18"/>
    </row>
    <row r="23" spans="1:27" ht="12.75" customHeight="1">
      <c r="A23" s="23" t="s">
        <v>19</v>
      </c>
      <c r="B23" s="13">
        <v>64.478702394042969</v>
      </c>
      <c r="C23" s="13">
        <v>32.657155078534373</v>
      </c>
      <c r="D23" s="13">
        <v>32.327487681335533</v>
      </c>
      <c r="E23" s="13">
        <v>30.759136802666649</v>
      </c>
      <c r="F23" s="13">
        <v>41.25376995477415</v>
      </c>
      <c r="G23" s="13">
        <v>34.051578845768823</v>
      </c>
      <c r="H23" s="13">
        <v>29.43052695498162</v>
      </c>
      <c r="I23" s="17">
        <v>18.95908366629768</v>
      </c>
      <c r="J23" s="13">
        <v>34.976060663502437</v>
      </c>
      <c r="K23" s="13">
        <v>25.510465020861918</v>
      </c>
      <c r="L23" s="13">
        <v>26.970129325385223</v>
      </c>
      <c r="M23" s="13">
        <v>19.679507380029918</v>
      </c>
      <c r="N23" s="13">
        <v>30.359200931731806</v>
      </c>
      <c r="O23" s="13">
        <v>23.603109445743755</v>
      </c>
      <c r="P23" s="13">
        <v>23.042607154120628</v>
      </c>
      <c r="Q23" s="13">
        <v>20.634528350428866</v>
      </c>
      <c r="R23" s="18"/>
    </row>
    <row r="24" spans="1:27" ht="12.75" customHeight="1">
      <c r="A24" s="23" t="s">
        <v>20</v>
      </c>
      <c r="B24" s="13">
        <v>17.183462662688367</v>
      </c>
      <c r="C24" s="13">
        <v>5.8106154206929972</v>
      </c>
      <c r="D24" s="13">
        <v>5.8529115564145195</v>
      </c>
      <c r="E24" s="13">
        <v>4.9505075856610645</v>
      </c>
      <c r="F24" s="13">
        <v>5.5196679911526783</v>
      </c>
      <c r="G24" s="13">
        <v>4.8973504842537148</v>
      </c>
      <c r="H24" s="13">
        <v>5.4525950183996486</v>
      </c>
      <c r="I24" s="17">
        <v>2.94673742172193</v>
      </c>
      <c r="J24" s="13">
        <v>4.6721546613792473</v>
      </c>
      <c r="K24" s="13">
        <v>3.7275487626460366</v>
      </c>
      <c r="L24" s="13">
        <v>2.6795032620823047</v>
      </c>
      <c r="M24" s="13">
        <v>2.7437073149837654</v>
      </c>
      <c r="N24" s="13">
        <v>3.7077148021373758</v>
      </c>
      <c r="O24" s="13">
        <v>4.2558352899299772</v>
      </c>
      <c r="P24" s="13">
        <v>2.6577728203644702</v>
      </c>
      <c r="Q24" s="13">
        <v>2.9905367878441136</v>
      </c>
      <c r="R24" s="18"/>
    </row>
    <row r="25" spans="1:27" ht="12.75" customHeight="1">
      <c r="A25" s="23" t="s">
        <v>21</v>
      </c>
      <c r="B25" s="13">
        <v>60.141332955916582</v>
      </c>
      <c r="C25" s="13">
        <v>29.10427951336592</v>
      </c>
      <c r="D25" s="13">
        <v>23.006111530225542</v>
      </c>
      <c r="E25" s="13">
        <v>20.644088018197628</v>
      </c>
      <c r="F25" s="13">
        <v>30.093267008138533</v>
      </c>
      <c r="G25" s="13">
        <v>20.338713377915234</v>
      </c>
      <c r="H25" s="13">
        <v>21.082959358360775</v>
      </c>
      <c r="I25" s="17">
        <v>13.644449772554058</v>
      </c>
      <c r="J25" s="13">
        <v>25.728525144454537</v>
      </c>
      <c r="K25" s="13">
        <v>19.28620900539827</v>
      </c>
      <c r="L25" s="13">
        <v>20.870975391354392</v>
      </c>
      <c r="M25" s="13">
        <v>15.06501411507729</v>
      </c>
      <c r="N25" s="13">
        <v>22.242630447514735</v>
      </c>
      <c r="O25" s="13">
        <v>17.919483227475851</v>
      </c>
      <c r="P25" s="13">
        <v>16.957112672145442</v>
      </c>
      <c r="Q25" s="13">
        <v>16.979554201633821</v>
      </c>
      <c r="R25" s="18"/>
    </row>
    <row r="26" spans="1:27" ht="12.75" customHeight="1">
      <c r="A26" s="23" t="s">
        <v>22</v>
      </c>
      <c r="B26" s="13">
        <v>19.949428213552828</v>
      </c>
      <c r="C26" s="13">
        <v>6.7833961742745732</v>
      </c>
      <c r="D26" s="13">
        <v>5.891075902348704</v>
      </c>
      <c r="E26" s="13">
        <v>3.1300286856252084</v>
      </c>
      <c r="F26" s="13">
        <v>3.5234498354462436</v>
      </c>
      <c r="G26" s="13">
        <v>2.2022675418768989</v>
      </c>
      <c r="H26" s="13">
        <v>3.0806563613808704</v>
      </c>
      <c r="I26" s="17">
        <v>1.3861912872604201</v>
      </c>
      <c r="J26" s="13">
        <v>2.4708776647710886</v>
      </c>
      <c r="K26" s="13">
        <v>1.9130022458137514</v>
      </c>
      <c r="L26" s="13">
        <v>1.3891878155151245</v>
      </c>
      <c r="M26" s="13">
        <v>1.4334110306021455</v>
      </c>
      <c r="N26" s="13">
        <v>1.6356438241083076</v>
      </c>
      <c r="O26" s="13">
        <v>1.9223697950363818</v>
      </c>
      <c r="P26" s="13">
        <v>2.0007614753816769</v>
      </c>
      <c r="Q26" s="13">
        <v>1.7117339125625797</v>
      </c>
      <c r="R26" s="18"/>
    </row>
    <row r="27" spans="1:27" ht="12.75" customHeight="1">
      <c r="A27" s="23" t="s">
        <v>23</v>
      </c>
      <c r="B27" s="13">
        <v>29.420805369334385</v>
      </c>
      <c r="C27" s="13">
        <v>9.3901643615246613</v>
      </c>
      <c r="D27" s="13">
        <v>9.495570300688513</v>
      </c>
      <c r="E27" s="13">
        <v>5.963057771433288</v>
      </c>
      <c r="F27" s="13">
        <v>8.2584761846774608</v>
      </c>
      <c r="G27" s="13">
        <v>5.7654094126866493</v>
      </c>
      <c r="H27" s="13">
        <v>6.0873020382341867</v>
      </c>
      <c r="I27" s="17">
        <v>3.3856034246459181</v>
      </c>
      <c r="J27" s="13">
        <v>6.2386737199529492</v>
      </c>
      <c r="K27" s="13">
        <v>4.5390202758896772</v>
      </c>
      <c r="L27" s="13">
        <v>4.3300553805622677</v>
      </c>
      <c r="M27" s="13">
        <v>3.6310794208545274</v>
      </c>
      <c r="N27" s="13">
        <v>5.2015443980178979</v>
      </c>
      <c r="O27" s="13">
        <v>4.3236049397445386</v>
      </c>
      <c r="P27" s="13">
        <v>3.8994407181887998</v>
      </c>
      <c r="Q27" s="13">
        <v>3.9229303120718502</v>
      </c>
      <c r="R27" s="18"/>
    </row>
    <row r="28" spans="1:27" ht="12.75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/>
      <c r="S28" s="1"/>
      <c r="T28" s="1"/>
      <c r="U28" s="1"/>
      <c r="V28" s="1"/>
      <c r="W28" s="1"/>
      <c r="X28" s="1"/>
      <c r="Y28" s="1"/>
      <c r="Z28" s="2"/>
      <c r="AA28" s="2"/>
    </row>
    <row r="29" spans="1:27" ht="12.7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/>
      <c r="S29" s="1"/>
      <c r="T29" s="1"/>
      <c r="U29" s="1"/>
      <c r="V29" s="1"/>
      <c r="W29" s="1"/>
      <c r="X29" s="1"/>
      <c r="Y29" s="1"/>
      <c r="Z29" s="2"/>
      <c r="AA29" s="2"/>
    </row>
    <row r="30" spans="1:27" ht="12.75" customHeight="1">
      <c r="A30" s="25" t="s">
        <v>47</v>
      </c>
      <c r="B30" s="19">
        <f t="shared" ref="B30:R30" si="0">SUM(B2:B27)</f>
        <v>432.79277998622848</v>
      </c>
      <c r="C30" s="19">
        <f t="shared" si="0"/>
        <v>215.40392778169814</v>
      </c>
      <c r="D30" s="19">
        <f t="shared" si="0"/>
        <v>268.2491843256953</v>
      </c>
      <c r="E30" s="19">
        <f t="shared" si="0"/>
        <v>222.30663185787361</v>
      </c>
      <c r="F30" s="19">
        <f t="shared" si="0"/>
        <v>269.20619496405413</v>
      </c>
      <c r="G30" s="19">
        <f t="shared" si="0"/>
        <v>255.7481762173243</v>
      </c>
      <c r="H30" s="19">
        <f t="shared" si="0"/>
        <v>283.99388452698884</v>
      </c>
      <c r="I30" s="19">
        <f t="shared" si="0"/>
        <v>201.26893471414289</v>
      </c>
      <c r="J30" s="19">
        <f t="shared" si="0"/>
        <v>211.08870419178106</v>
      </c>
      <c r="K30" s="19">
        <f t="shared" si="0"/>
        <v>221.46089409739957</v>
      </c>
      <c r="L30" s="19">
        <f t="shared" si="0"/>
        <v>192.68581844654295</v>
      </c>
      <c r="M30" s="19">
        <f t="shared" si="0"/>
        <v>170.76156439822068</v>
      </c>
      <c r="N30" s="19">
        <f t="shared" si="0"/>
        <v>309.93312609199944</v>
      </c>
      <c r="O30" s="19">
        <f t="shared" si="0"/>
        <v>222.10749234314375</v>
      </c>
      <c r="P30" s="19">
        <f t="shared" si="0"/>
        <v>207.22704409896045</v>
      </c>
      <c r="Q30" s="19">
        <f t="shared" si="0"/>
        <v>208.20992952130314</v>
      </c>
      <c r="R30" s="20"/>
      <c r="S30" s="1"/>
      <c r="T30" s="1"/>
      <c r="U30" s="1"/>
      <c r="V30" s="1"/>
      <c r="W30" s="1"/>
      <c r="X30" s="1"/>
      <c r="Y30" s="1"/>
      <c r="Z30" s="2"/>
      <c r="AA30" s="2"/>
    </row>
    <row r="31" spans="1:27" ht="12.75" customHeight="1">
      <c r="A31" s="25" t="s">
        <v>48</v>
      </c>
      <c r="B31" s="19">
        <f t="shared" ref="B31:R31" si="1">SUM(B2,B4,B6)</f>
        <v>37.038614633796698</v>
      </c>
      <c r="C31" s="19">
        <f t="shared" si="1"/>
        <v>17.845083568846462</v>
      </c>
      <c r="D31" s="19">
        <f t="shared" si="1"/>
        <v>39.334811396655319</v>
      </c>
      <c r="E31" s="19">
        <f t="shared" si="1"/>
        <v>31.069481977958844</v>
      </c>
      <c r="F31" s="19">
        <f t="shared" si="1"/>
        <v>32.66319111720356</v>
      </c>
      <c r="G31" s="19">
        <f t="shared" si="1"/>
        <v>42.689617843203969</v>
      </c>
      <c r="H31" s="19">
        <f t="shared" si="1"/>
        <v>51.093201313619879</v>
      </c>
      <c r="I31" s="19">
        <f t="shared" si="1"/>
        <v>38.845069858195004</v>
      </c>
      <c r="J31" s="19">
        <f t="shared" si="1"/>
        <v>20.716346914351057</v>
      </c>
      <c r="K31" s="19">
        <f t="shared" si="1"/>
        <v>41.337251737688788</v>
      </c>
      <c r="L31" s="19">
        <f t="shared" si="1"/>
        <v>37.215649736988162</v>
      </c>
      <c r="M31" s="19">
        <f t="shared" si="1"/>
        <v>33.026798750163543</v>
      </c>
      <c r="N31" s="19">
        <f t="shared" si="1"/>
        <v>46.53526357373709</v>
      </c>
      <c r="O31" s="19">
        <f t="shared" si="1"/>
        <v>39.764792005773899</v>
      </c>
      <c r="P31" s="19">
        <f t="shared" si="1"/>
        <v>35.701971167058382</v>
      </c>
      <c r="Q31" s="19">
        <f t="shared" si="1"/>
        <v>30.553786977284751</v>
      </c>
      <c r="R31" s="20"/>
      <c r="S31" s="1"/>
      <c r="T31" s="1"/>
      <c r="U31" s="1"/>
      <c r="V31" s="1"/>
      <c r="W31" s="1"/>
      <c r="X31" s="1"/>
      <c r="Y31" s="1"/>
      <c r="Z31" s="2"/>
      <c r="AA31" s="2"/>
    </row>
    <row r="32" spans="1:27" ht="12.75" customHeight="1">
      <c r="A32" s="25" t="s">
        <v>55</v>
      </c>
      <c r="B32" s="19">
        <f t="shared" ref="B32:R32" si="2">B5+B7+B11</f>
        <v>23.642428043335457</v>
      </c>
      <c r="C32" s="19">
        <f t="shared" si="2"/>
        <v>11.818625435001628</v>
      </c>
      <c r="D32" s="19">
        <f t="shared" si="2"/>
        <v>27.032393073936909</v>
      </c>
      <c r="E32" s="19">
        <f t="shared" si="2"/>
        <v>17.6150869768117</v>
      </c>
      <c r="F32" s="19">
        <f t="shared" si="2"/>
        <v>16.923226671611218</v>
      </c>
      <c r="G32" s="19">
        <f t="shared" si="2"/>
        <v>26.067184480584999</v>
      </c>
      <c r="H32" s="19">
        <f t="shared" si="2"/>
        <v>27.444143945933327</v>
      </c>
      <c r="I32" s="19">
        <f t="shared" si="2"/>
        <v>19.093139061624459</v>
      </c>
      <c r="J32" s="19">
        <f t="shared" si="2"/>
        <v>8.8610033386392111</v>
      </c>
      <c r="K32" s="19">
        <f t="shared" si="2"/>
        <v>15.918505191222664</v>
      </c>
      <c r="L32" s="19">
        <f t="shared" si="2"/>
        <v>11.250021997080632</v>
      </c>
      <c r="M32" s="19">
        <f t="shared" si="2"/>
        <v>11.864667917673966</v>
      </c>
      <c r="N32" s="19">
        <f t="shared" si="2"/>
        <v>38.584370636236052</v>
      </c>
      <c r="O32" s="19">
        <f t="shared" si="2"/>
        <v>20.735081268079561</v>
      </c>
      <c r="P32" s="19">
        <f t="shared" si="2"/>
        <v>17.878246092150054</v>
      </c>
      <c r="Q32" s="19">
        <f t="shared" si="2"/>
        <v>18.515660213870305</v>
      </c>
      <c r="R32" s="20"/>
      <c r="S32" s="1"/>
      <c r="T32" s="1"/>
      <c r="U32" s="1"/>
      <c r="V32" s="1"/>
      <c r="W32" s="1"/>
      <c r="X32" s="1"/>
      <c r="Y32" s="1"/>
      <c r="Z32" s="2"/>
      <c r="AA32" s="2"/>
    </row>
    <row r="33" spans="1:27" ht="12.75" customHeight="1">
      <c r="A33" s="25" t="s">
        <v>49</v>
      </c>
      <c r="B33" s="19">
        <f t="shared" ref="B33:R33" si="3">(B19+B21+B23)</f>
        <v>128.15443561514581</v>
      </c>
      <c r="C33" s="19">
        <f t="shared" si="3"/>
        <v>64.189644508940219</v>
      </c>
      <c r="D33" s="19">
        <f t="shared" si="3"/>
        <v>62.580855358942841</v>
      </c>
      <c r="E33" s="19">
        <f t="shared" si="3"/>
        <v>61.86100023893809</v>
      </c>
      <c r="F33" s="19">
        <f t="shared" si="3"/>
        <v>83.788795210085198</v>
      </c>
      <c r="G33" s="19">
        <f t="shared" si="3"/>
        <v>71.372183073536505</v>
      </c>
      <c r="H33" s="19">
        <f t="shared" si="3"/>
        <v>61.193896761742991</v>
      </c>
      <c r="I33" s="19">
        <f t="shared" si="3"/>
        <v>40.528568946972513</v>
      </c>
      <c r="J33" s="19">
        <f t="shared" si="3"/>
        <v>72.69457028253737</v>
      </c>
      <c r="K33" s="19">
        <f t="shared" si="3"/>
        <v>54.920203672111029</v>
      </c>
      <c r="L33" s="19">
        <f t="shared" si="3"/>
        <v>56.900633537869808</v>
      </c>
      <c r="M33" s="19">
        <f t="shared" si="3"/>
        <v>42.506465740093233</v>
      </c>
      <c r="N33" s="19">
        <f t="shared" si="3"/>
        <v>67.119750498166809</v>
      </c>
      <c r="O33" s="19">
        <f t="shared" si="3"/>
        <v>49.859485923992452</v>
      </c>
      <c r="P33" s="19">
        <f t="shared" si="3"/>
        <v>47.815507065692792</v>
      </c>
      <c r="Q33" s="19">
        <f t="shared" si="3"/>
        <v>46.181515731753166</v>
      </c>
      <c r="R33" s="20"/>
      <c r="S33" s="1"/>
      <c r="T33" s="1"/>
      <c r="U33" s="1"/>
      <c r="V33" s="1"/>
      <c r="W33" s="1"/>
      <c r="X33" s="1"/>
      <c r="Y33" s="1"/>
      <c r="Z33" s="2"/>
      <c r="AA33" s="2"/>
    </row>
    <row r="34" spans="1:27" ht="12.75" customHeight="1">
      <c r="A34" s="25" t="s">
        <v>50</v>
      </c>
      <c r="B34" s="19">
        <f t="shared" ref="B34:R34" si="4">(B33/B32)</f>
        <v>5.420527679316387</v>
      </c>
      <c r="C34" s="19">
        <f t="shared" si="4"/>
        <v>5.431227587502554</v>
      </c>
      <c r="D34" s="19">
        <f t="shared" si="4"/>
        <v>2.3150320131768036</v>
      </c>
      <c r="E34" s="19">
        <f t="shared" si="4"/>
        <v>3.5118191763896034</v>
      </c>
      <c r="F34" s="19">
        <f t="shared" si="4"/>
        <v>4.9511122693074388</v>
      </c>
      <c r="G34" s="19">
        <f t="shared" si="4"/>
        <v>2.7380088987629234</v>
      </c>
      <c r="H34" s="19">
        <f t="shared" si="4"/>
        <v>2.2297615433842202</v>
      </c>
      <c r="I34" s="19">
        <f t="shared" si="4"/>
        <v>2.1226770944350055</v>
      </c>
      <c r="J34" s="19">
        <f t="shared" si="4"/>
        <v>8.2038757355553731</v>
      </c>
      <c r="K34" s="19">
        <f t="shared" si="4"/>
        <v>3.450085483051109</v>
      </c>
      <c r="L34" s="19">
        <f t="shared" si="4"/>
        <v>5.0578242027113776</v>
      </c>
      <c r="M34" s="19">
        <f t="shared" si="4"/>
        <v>3.5826089727108439</v>
      </c>
      <c r="N34" s="19">
        <f t="shared" si="4"/>
        <v>1.7395579969660591</v>
      </c>
      <c r="O34" s="19">
        <f t="shared" si="4"/>
        <v>2.4045956357426097</v>
      </c>
      <c r="P34" s="19">
        <f t="shared" si="4"/>
        <v>2.6745077128503971</v>
      </c>
      <c r="Q34" s="19">
        <f t="shared" si="4"/>
        <v>2.4941868233873743</v>
      </c>
      <c r="R34" s="20"/>
      <c r="S34" s="1"/>
      <c r="T34" s="1"/>
      <c r="U34" s="1"/>
      <c r="V34" s="1"/>
      <c r="W34" s="1"/>
      <c r="X34" s="1"/>
      <c r="Y34" s="1"/>
      <c r="Z34" s="2"/>
      <c r="AA34" s="2"/>
    </row>
    <row r="35" spans="1:27" ht="12.75" customHeight="1">
      <c r="A35" s="24" t="s">
        <v>51</v>
      </c>
      <c r="B35" s="19">
        <f t="shared" ref="B35:R35" si="5">(B17+B19+B21+B23+B25)</f>
        <v>197.89900917638204</v>
      </c>
      <c r="C35" s="19">
        <f t="shared" si="5"/>
        <v>98.630968633822476</v>
      </c>
      <c r="D35" s="19">
        <f t="shared" si="5"/>
        <v>90.915722109477855</v>
      </c>
      <c r="E35" s="19">
        <f t="shared" si="5"/>
        <v>88.043452190092893</v>
      </c>
      <c r="F35" s="19">
        <f t="shared" si="5"/>
        <v>121.33281157466746</v>
      </c>
      <c r="G35" s="19">
        <f t="shared" si="5"/>
        <v>97.293813782600552</v>
      </c>
      <c r="H35" s="19">
        <f t="shared" si="5"/>
        <v>89.201523385734703</v>
      </c>
      <c r="I35" s="19">
        <f t="shared" si="5"/>
        <v>59.491266602681222</v>
      </c>
      <c r="J35" s="19">
        <f t="shared" si="5"/>
        <v>105.47387383280902</v>
      </c>
      <c r="K35" s="19">
        <f t="shared" si="5"/>
        <v>80.856130054195944</v>
      </c>
      <c r="L35" s="19">
        <f t="shared" si="5"/>
        <v>82.941622223781465</v>
      </c>
      <c r="M35" s="19">
        <f t="shared" si="5"/>
        <v>62.595815175514097</v>
      </c>
      <c r="N35" s="19">
        <f t="shared" si="5"/>
        <v>99.980553166042171</v>
      </c>
      <c r="O35" s="19">
        <f t="shared" si="5"/>
        <v>74.651686598782021</v>
      </c>
      <c r="P35" s="19">
        <f t="shared" si="5"/>
        <v>72.459602992699928</v>
      </c>
      <c r="Q35" s="19">
        <f t="shared" si="5"/>
        <v>69.30613104063255</v>
      </c>
      <c r="R35" s="20"/>
      <c r="S35" s="1"/>
      <c r="T35" s="1"/>
      <c r="U35" s="1"/>
      <c r="V35" s="1"/>
      <c r="W35" s="1"/>
      <c r="X35" s="1"/>
      <c r="Y35" s="1"/>
      <c r="Z35" s="2"/>
      <c r="AA35" s="2"/>
    </row>
    <row r="36" spans="1:27" ht="12.75" customHeight="1">
      <c r="A36" s="25" t="s">
        <v>52</v>
      </c>
      <c r="B36" s="19">
        <f t="shared" ref="B36:R36" si="6">(B16+B18+B20+B22+B24)</f>
        <v>72.318735769916529</v>
      </c>
      <c r="C36" s="19">
        <f t="shared" si="6"/>
        <v>37.020089732648259</v>
      </c>
      <c r="D36" s="19">
        <f t="shared" si="6"/>
        <v>36.589746795892026</v>
      </c>
      <c r="E36" s="19">
        <f t="shared" si="6"/>
        <v>34.715002808811498</v>
      </c>
      <c r="F36" s="19">
        <f t="shared" si="6"/>
        <v>41.011395705096099</v>
      </c>
      <c r="G36" s="19">
        <f t="shared" si="6"/>
        <v>34.464857890138148</v>
      </c>
      <c r="H36" s="19">
        <f t="shared" si="6"/>
        <v>41.364095491453369</v>
      </c>
      <c r="I36" s="19">
        <f t="shared" si="6"/>
        <v>29.143258012373803</v>
      </c>
      <c r="J36" s="19">
        <f t="shared" si="6"/>
        <v>39.789525205149296</v>
      </c>
      <c r="K36" s="19">
        <f t="shared" si="6"/>
        <v>34.858015437037402</v>
      </c>
      <c r="L36" s="19">
        <f t="shared" si="6"/>
        <v>27.717423816248008</v>
      </c>
      <c r="M36" s="19">
        <f t="shared" si="6"/>
        <v>29.060659261720016</v>
      </c>
      <c r="N36" s="19">
        <f t="shared" si="6"/>
        <v>46.919535356364207</v>
      </c>
      <c r="O36" s="19">
        <f t="shared" si="6"/>
        <v>37.459770260408966</v>
      </c>
      <c r="P36" s="19">
        <f t="shared" si="6"/>
        <v>33.023507345721463</v>
      </c>
      <c r="Q36" s="19">
        <f t="shared" si="6"/>
        <v>33.182004032475135</v>
      </c>
      <c r="R36" s="20"/>
      <c r="S36" s="1"/>
      <c r="T36" s="1"/>
      <c r="U36" s="1"/>
      <c r="V36" s="1"/>
      <c r="W36" s="1"/>
      <c r="X36" s="1"/>
      <c r="Y36" s="1"/>
      <c r="Z36" s="2"/>
      <c r="AA36" s="2"/>
    </row>
    <row r="37" spans="1:27" ht="12.75" customHeight="1">
      <c r="A37" s="25" t="s">
        <v>53</v>
      </c>
      <c r="B37" s="19">
        <f t="shared" ref="B37:R37" si="7">(B36-B16+B26)</f>
        <v>83.930093471125303</v>
      </c>
      <c r="C37" s="19">
        <f t="shared" si="7"/>
        <v>39.044935776544079</v>
      </c>
      <c r="D37" s="19">
        <f t="shared" si="7"/>
        <v>37.457828913010466</v>
      </c>
      <c r="E37" s="19">
        <f t="shared" si="7"/>
        <v>32.489005518136892</v>
      </c>
      <c r="F37" s="19">
        <f t="shared" si="7"/>
        <v>37.983862084561423</v>
      </c>
      <c r="G37" s="19">
        <f t="shared" si="7"/>
        <v>32.127247230087271</v>
      </c>
      <c r="H37" s="19">
        <f t="shared" si="7"/>
        <v>37.002225972208819</v>
      </c>
      <c r="I37" s="19">
        <f t="shared" si="7"/>
        <v>25.405602735198755</v>
      </c>
      <c r="J37" s="19">
        <f t="shared" si="7"/>
        <v>36.643336880451237</v>
      </c>
      <c r="K37" s="19">
        <f t="shared" si="7"/>
        <v>30.98100523098968</v>
      </c>
      <c r="L37" s="19">
        <f t="shared" si="7"/>
        <v>26.026496236953232</v>
      </c>
      <c r="M37" s="19">
        <f t="shared" si="7"/>
        <v>26.008032273299023</v>
      </c>
      <c r="N37" s="19">
        <f t="shared" si="7"/>
        <v>39.688628472333427</v>
      </c>
      <c r="O37" s="19">
        <f t="shared" si="7"/>
        <v>33.155775327421765</v>
      </c>
      <c r="P37" s="19">
        <f t="shared" si="7"/>
        <v>28.237610359309393</v>
      </c>
      <c r="Q37" s="19">
        <f t="shared" si="7"/>
        <v>29.426276350567409</v>
      </c>
      <c r="R37" s="20"/>
      <c r="S37" s="1"/>
      <c r="T37" s="1"/>
      <c r="U37" s="1"/>
      <c r="V37" s="1"/>
      <c r="W37" s="1"/>
      <c r="X37" s="1"/>
      <c r="Y37" s="1"/>
      <c r="Z37" s="2"/>
      <c r="AA37" s="2"/>
    </row>
    <row r="38" spans="1:27" ht="12.75" customHeight="1">
      <c r="A38" s="25" t="s">
        <v>26</v>
      </c>
      <c r="B38" s="19">
        <f t="shared" ref="B38:R38" si="8">((B35/B36)+(B35/B37))/2</f>
        <v>2.5471930659290702</v>
      </c>
      <c r="C38" s="19">
        <f t="shared" si="8"/>
        <v>2.5951719467760657</v>
      </c>
      <c r="D38" s="19">
        <f t="shared" si="8"/>
        <v>2.4559404688965287</v>
      </c>
      <c r="E38" s="19">
        <f t="shared" si="8"/>
        <v>2.6230623968198667</v>
      </c>
      <c r="F38" s="19">
        <f t="shared" si="8"/>
        <v>3.076419932140654</v>
      </c>
      <c r="G38" s="19">
        <f t="shared" si="8"/>
        <v>2.9256877174192679</v>
      </c>
      <c r="H38" s="19">
        <f t="shared" si="8"/>
        <v>2.2836016803955079</v>
      </c>
      <c r="I38" s="19">
        <f t="shared" si="8"/>
        <v>2.1914991194875757</v>
      </c>
      <c r="J38" s="19">
        <f t="shared" si="8"/>
        <v>2.7645933024131901</v>
      </c>
      <c r="K38" s="19">
        <f t="shared" si="8"/>
        <v>2.4647232104917816</v>
      </c>
      <c r="L38" s="19">
        <f t="shared" si="8"/>
        <v>3.08960743505616</v>
      </c>
      <c r="M38" s="19">
        <f t="shared" si="8"/>
        <v>2.2803793712626828</v>
      </c>
      <c r="N38" s="19">
        <f t="shared" si="8"/>
        <v>2.3250086717071934</v>
      </c>
      <c r="O38" s="19">
        <f t="shared" si="8"/>
        <v>2.1221967727926137</v>
      </c>
      <c r="P38" s="19">
        <f t="shared" si="8"/>
        <v>2.3801248176316614</v>
      </c>
      <c r="Q38" s="19">
        <f t="shared" si="8"/>
        <v>2.2219563048114859</v>
      </c>
      <c r="R38" s="20"/>
      <c r="S38" s="1"/>
      <c r="T38" s="1"/>
      <c r="U38" s="1"/>
      <c r="V38" s="1"/>
      <c r="W38" s="1"/>
      <c r="X38" s="1"/>
      <c r="Y38" s="1"/>
      <c r="Z38" s="2"/>
      <c r="AA38" s="2"/>
    </row>
    <row r="39" spans="1:27" ht="12.75" customHeight="1">
      <c r="A39" s="25" t="s">
        <v>56</v>
      </c>
      <c r="B39" s="19">
        <f t="shared" ref="B39:R39" si="9">((27*B19)+(B21*29)+(31*B23)+(33*B25))/SUM(B19,B21,B23,B25)</f>
        <v>30.778104151620262</v>
      </c>
      <c r="C39" s="19">
        <f t="shared" si="9"/>
        <v>30.763097800938748</v>
      </c>
      <c r="D39" s="19">
        <f t="shared" si="9"/>
        <v>30.634284950153347</v>
      </c>
      <c r="E39" s="19">
        <f t="shared" si="9"/>
        <v>30.529328782474149</v>
      </c>
      <c r="F39" s="19">
        <f t="shared" si="9"/>
        <v>30.578372386184057</v>
      </c>
      <c r="G39" s="19">
        <f t="shared" si="9"/>
        <v>30.421278989023033</v>
      </c>
      <c r="H39" s="19">
        <f t="shared" si="9"/>
        <v>30.498239127748928</v>
      </c>
      <c r="I39" s="19">
        <f t="shared" si="9"/>
        <v>30.4655712354018</v>
      </c>
      <c r="J39" s="19">
        <f t="shared" si="9"/>
        <v>30.539709439004326</v>
      </c>
      <c r="K39" s="19">
        <f t="shared" si="9"/>
        <v>30.4851092393043</v>
      </c>
      <c r="L39" s="19">
        <f t="shared" si="9"/>
        <v>30.559439300210514</v>
      </c>
      <c r="M39" s="19">
        <f t="shared" si="9"/>
        <v>30.481749818634722</v>
      </c>
      <c r="N39" s="19">
        <f t="shared" si="9"/>
        <v>30.389042252476319</v>
      </c>
      <c r="O39" s="19">
        <f t="shared" si="9"/>
        <v>30.507232314262534</v>
      </c>
      <c r="P39" s="19">
        <f t="shared" si="9"/>
        <v>30.533708278583997</v>
      </c>
      <c r="Q39" s="19">
        <f t="shared" si="9"/>
        <v>30.482565894419437</v>
      </c>
      <c r="R39" s="20"/>
      <c r="S39" s="1"/>
      <c r="T39" s="1"/>
      <c r="U39" s="1"/>
      <c r="V39" s="1"/>
      <c r="W39" s="1"/>
      <c r="X39" s="1"/>
      <c r="Y39" s="1"/>
      <c r="Z39" s="2"/>
      <c r="AA39" s="2"/>
    </row>
    <row r="40" spans="1:27" ht="12.75" customHeight="1">
      <c r="A40" s="25" t="s">
        <v>27</v>
      </c>
      <c r="B40" s="19">
        <f t="shared" ref="B40:R40" si="10">(B23/(B23+B21))</f>
        <v>0.58194924323818797</v>
      </c>
      <c r="C40" s="19">
        <f t="shared" si="10"/>
        <v>0.58770680826487376</v>
      </c>
      <c r="D40" s="19">
        <f t="shared" si="10"/>
        <v>0.59669151637453843</v>
      </c>
      <c r="E40" s="19">
        <f t="shared" si="10"/>
        <v>0.58143188842890225</v>
      </c>
      <c r="F40" s="19">
        <f t="shared" si="10"/>
        <v>0.57120272249646253</v>
      </c>
      <c r="G40" s="19">
        <f t="shared" si="10"/>
        <v>0.55084879248412677</v>
      </c>
      <c r="H40" s="19">
        <f t="shared" si="10"/>
        <v>0.57444861529469238</v>
      </c>
      <c r="I40" s="19">
        <f t="shared" si="10"/>
        <v>0.55798452554544831</v>
      </c>
      <c r="J40" s="19">
        <f t="shared" si="10"/>
        <v>0.56383041802121936</v>
      </c>
      <c r="K40" s="19">
        <f t="shared" si="10"/>
        <v>0.55530404017846191</v>
      </c>
      <c r="L40" s="19">
        <f t="shared" si="10"/>
        <v>0.55234281733769064</v>
      </c>
      <c r="M40" s="19">
        <f t="shared" si="10"/>
        <v>0.55670152184265964</v>
      </c>
      <c r="N40" s="19">
        <f t="shared" si="10"/>
        <v>0.55869643011171155</v>
      </c>
      <c r="O40" s="19">
        <f t="shared" si="10"/>
        <v>0.5687943572490135</v>
      </c>
      <c r="P40" s="19">
        <f t="shared" si="10"/>
        <v>0.56853456717205497</v>
      </c>
      <c r="Q40" s="19">
        <f t="shared" si="10"/>
        <v>0.53724414155712563</v>
      </c>
      <c r="R40" s="20"/>
      <c r="S40" s="1"/>
      <c r="T40" s="1"/>
      <c r="U40" s="1"/>
      <c r="V40" s="1"/>
      <c r="W40" s="1"/>
      <c r="X40" s="1"/>
      <c r="Y40" s="1"/>
      <c r="Z40" s="2"/>
      <c r="AA40" s="2"/>
    </row>
    <row r="41" spans="1:27" ht="12.75" customHeight="1">
      <c r="A41" s="25" t="s">
        <v>54</v>
      </c>
      <c r="B41" s="19">
        <f t="shared" ref="B41:R41" si="11">(B8/B10)</f>
        <v>1.4723482834921509</v>
      </c>
      <c r="C41" s="19">
        <f t="shared" si="11"/>
        <v>1.0379206712305087</v>
      </c>
      <c r="D41" s="19">
        <f t="shared" si="11"/>
        <v>0.93069625317623506</v>
      </c>
      <c r="E41" s="19">
        <f t="shared" si="11"/>
        <v>1.009737299593231</v>
      </c>
      <c r="F41" s="19">
        <f t="shared" si="11"/>
        <v>1.1747796960581356</v>
      </c>
      <c r="G41" s="19">
        <f t="shared" si="11"/>
        <v>1.2075093858638544</v>
      </c>
      <c r="H41" s="19">
        <f t="shared" si="11"/>
        <v>1.513636173380172</v>
      </c>
      <c r="I41" s="19">
        <f t="shared" si="11"/>
        <v>1.353905503618331</v>
      </c>
      <c r="J41" s="19" t="e">
        <f t="shared" si="11"/>
        <v>#VALUE!</v>
      </c>
      <c r="K41" s="19">
        <f t="shared" si="11"/>
        <v>1.2237364289525536</v>
      </c>
      <c r="L41" s="19" t="e">
        <f t="shared" si="11"/>
        <v>#VALUE!</v>
      </c>
      <c r="M41" s="19" t="e">
        <f t="shared" si="11"/>
        <v>#VALUE!</v>
      </c>
      <c r="N41" s="19">
        <f t="shared" si="11"/>
        <v>1.3922179460721897</v>
      </c>
      <c r="O41" s="19">
        <f t="shared" si="11"/>
        <v>1.3142898471406812</v>
      </c>
      <c r="P41" s="19">
        <f t="shared" si="11"/>
        <v>1.3729806326539897</v>
      </c>
      <c r="Q41" s="19">
        <f t="shared" si="11"/>
        <v>0.38662306638631866</v>
      </c>
      <c r="R41" s="20"/>
      <c r="S41" s="1"/>
      <c r="T41" s="1"/>
      <c r="U41" s="1"/>
      <c r="V41" s="1"/>
      <c r="W41" s="1"/>
      <c r="X41" s="1"/>
      <c r="Y41" s="1"/>
      <c r="Z41" s="2"/>
      <c r="AA41" s="2"/>
    </row>
    <row r="42" spans="1:27" ht="12.75" customHeight="1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4"/>
      <c r="S42" s="1"/>
      <c r="T42" s="1"/>
      <c r="U42" s="1"/>
      <c r="V42" s="1"/>
      <c r="W42" s="1"/>
      <c r="X42" s="1"/>
      <c r="Y42" s="1"/>
      <c r="Z42" s="2"/>
      <c r="AA42" s="2"/>
    </row>
    <row r="43" spans="1:27" ht="12.75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4"/>
      <c r="S43" s="1"/>
      <c r="T43" s="1"/>
      <c r="U43" s="1"/>
      <c r="V43" s="1"/>
      <c r="W43" s="1"/>
      <c r="X43" s="1"/>
      <c r="Y43" s="1"/>
      <c r="Z43" s="2"/>
      <c r="AA43" s="2"/>
    </row>
    <row r="44" spans="1:27" ht="12.75" customHeight="1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4"/>
      <c r="S44" s="1"/>
      <c r="T44" s="1"/>
      <c r="U44" s="1"/>
      <c r="V44" s="1"/>
      <c r="W44" s="1"/>
      <c r="X44" s="1"/>
      <c r="Y44" s="1"/>
      <c r="Z44" s="2"/>
      <c r="AA44" s="2"/>
    </row>
    <row r="45" spans="1:27" ht="12.75" customHeight="1"/>
    <row r="46" spans="1:27" ht="12.75" customHeight="1"/>
    <row r="47" spans="1:27" ht="12.75" customHeight="1"/>
    <row r="48" spans="1:2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Z1001"/>
  <sheetViews>
    <sheetView workbookViewId="0">
      <selection activeCell="P6" sqref="P6"/>
    </sheetView>
  </sheetViews>
  <sheetFormatPr baseColWidth="10" defaultColWidth="12.42578125" defaultRowHeight="15" customHeight="1" x14ac:dyDescent="0"/>
  <cols>
    <col min="1" max="1" width="16.140625" style="24" customWidth="1"/>
    <col min="2" max="16" width="10.140625" style="11" customWidth="1"/>
    <col min="17" max="17" width="10.140625" style="15" customWidth="1"/>
    <col min="18" max="19" width="10.140625" style="11" customWidth="1"/>
    <col min="20" max="24" width="7.7109375" style="11" customWidth="1"/>
    <col min="25" max="26" width="12.42578125" style="11"/>
    <col min="27" max="16384" width="12.42578125" style="2"/>
  </cols>
  <sheetData>
    <row r="1" spans="1:20" ht="13.5" customHeight="1">
      <c r="A1" s="22" t="s">
        <v>60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I1" s="10" t="s">
        <v>35</v>
      </c>
      <c r="J1" s="10" t="s">
        <v>36</v>
      </c>
      <c r="K1" s="10" t="s">
        <v>37</v>
      </c>
      <c r="L1" s="10" t="s">
        <v>38</v>
      </c>
      <c r="M1" s="10" t="s">
        <v>39</v>
      </c>
      <c r="N1" s="10" t="s">
        <v>41</v>
      </c>
      <c r="O1" s="10" t="s">
        <v>42</v>
      </c>
      <c r="P1" s="10" t="s">
        <v>43</v>
      </c>
      <c r="Q1" s="10" t="s">
        <v>44</v>
      </c>
      <c r="R1" s="10" t="s">
        <v>45</v>
      </c>
      <c r="S1" s="10" t="s">
        <v>46</v>
      </c>
      <c r="T1" s="10"/>
    </row>
    <row r="2" spans="1:20" ht="12.75" customHeight="1">
      <c r="A2" s="23" t="s">
        <v>0</v>
      </c>
      <c r="B2" s="16">
        <v>6.1817794582735397</v>
      </c>
      <c r="C2" s="13">
        <v>4.5908854231982499</v>
      </c>
      <c r="D2" s="13">
        <v>7.2665441396684107</v>
      </c>
      <c r="E2" s="13">
        <v>7.7511592730922798</v>
      </c>
      <c r="F2" s="13">
        <v>16.382433961484899</v>
      </c>
      <c r="G2" s="13">
        <v>7.0854908992651504</v>
      </c>
      <c r="H2" s="13">
        <v>15.9837800427091</v>
      </c>
      <c r="I2" s="17">
        <v>9.3172605916779698</v>
      </c>
      <c r="J2" s="13">
        <v>23.0252223854947</v>
      </c>
      <c r="K2" s="13">
        <v>26.836949118562099</v>
      </c>
      <c r="L2" s="13">
        <v>21.8067584041959</v>
      </c>
      <c r="M2" s="13">
        <v>50.2247153949317</v>
      </c>
      <c r="N2" s="13">
        <v>8.1469924645715803</v>
      </c>
      <c r="O2" s="13">
        <v>6.0676002866594301</v>
      </c>
      <c r="P2" s="13">
        <v>9.2920389479829097</v>
      </c>
      <c r="Q2" s="18">
        <v>261.472359491014</v>
      </c>
      <c r="R2" s="13">
        <v>93.653621877051492</v>
      </c>
      <c r="S2" s="13">
        <v>196.243175377532</v>
      </c>
    </row>
    <row r="3" spans="1:20" ht="12.75" customHeight="1">
      <c r="A3" s="23" t="s">
        <v>1</v>
      </c>
      <c r="B3" s="13">
        <v>3.7501062679075798</v>
      </c>
      <c r="C3" s="13">
        <v>3.1111119611192199</v>
      </c>
      <c r="D3" s="13">
        <v>4.3568657492032896</v>
      </c>
      <c r="E3" s="13">
        <v>4.9109883488627597</v>
      </c>
      <c r="F3" s="13">
        <v>11.461396311385901</v>
      </c>
      <c r="G3" s="13">
        <v>8.9330711107035992</v>
      </c>
      <c r="H3" s="13">
        <v>11.429525236278</v>
      </c>
      <c r="I3" s="17">
        <v>6.17085987542709</v>
      </c>
      <c r="J3" s="13">
        <v>7.8384288476731205</v>
      </c>
      <c r="K3" s="13">
        <v>6.1273350167873</v>
      </c>
      <c r="L3" s="13">
        <v>2.5997591582843702</v>
      </c>
      <c r="M3" s="13">
        <v>8.6593785795453204</v>
      </c>
      <c r="N3" s="13">
        <v>6.6105010381807405</v>
      </c>
      <c r="O3" s="13">
        <v>5.3183001624562802</v>
      </c>
      <c r="P3" s="13">
        <v>8.6602371462013803</v>
      </c>
      <c r="Q3" s="18">
        <v>11.6120447370369</v>
      </c>
      <c r="R3" s="13">
        <v>8.25802028479767</v>
      </c>
      <c r="S3" s="13">
        <v>7.5413711114095801</v>
      </c>
    </row>
    <row r="4" spans="1:20" ht="12.75" customHeight="1">
      <c r="A4" s="23" t="s">
        <v>2</v>
      </c>
      <c r="B4" s="13">
        <v>0.17248126462560132</v>
      </c>
      <c r="C4" s="13" t="s">
        <v>62</v>
      </c>
      <c r="D4" s="13" t="s">
        <v>62</v>
      </c>
      <c r="E4" s="13">
        <v>1.3149182115128992</v>
      </c>
      <c r="F4" s="13" t="s">
        <v>62</v>
      </c>
      <c r="G4" s="13" t="s">
        <v>62</v>
      </c>
      <c r="H4" s="13" t="s">
        <v>62</v>
      </c>
      <c r="I4" s="17">
        <v>1.2057762649841999</v>
      </c>
      <c r="J4" s="13">
        <v>9.9007289746197991</v>
      </c>
      <c r="K4" s="13">
        <v>11.780899425547002</v>
      </c>
      <c r="L4" s="13">
        <v>1.5052250521320996</v>
      </c>
      <c r="M4" s="13">
        <v>21.2528098659823</v>
      </c>
      <c r="N4" s="13">
        <v>3.8377284543049015</v>
      </c>
      <c r="O4" s="13" t="s">
        <v>62</v>
      </c>
      <c r="P4" s="13">
        <v>3.6850601793531994</v>
      </c>
      <c r="Q4" s="18">
        <v>107.79422083490419</v>
      </c>
      <c r="R4" s="13">
        <v>28.966210925500103</v>
      </c>
      <c r="S4" s="13">
        <v>65.147080192410399</v>
      </c>
    </row>
    <row r="5" spans="1:20" ht="12.75" customHeight="1">
      <c r="A5" s="23" t="s">
        <v>3</v>
      </c>
      <c r="B5" s="13">
        <v>24.5336474368682</v>
      </c>
      <c r="C5" s="13">
        <v>20.842064727718501</v>
      </c>
      <c r="D5" s="13">
        <v>19.7258848709231</v>
      </c>
      <c r="E5" s="13">
        <v>29.5306349092197</v>
      </c>
      <c r="F5" s="13">
        <v>8.1367956409776703</v>
      </c>
      <c r="G5" s="13">
        <v>12.349194083065399</v>
      </c>
      <c r="H5" s="13">
        <v>6.8284373817722495</v>
      </c>
      <c r="I5" s="17">
        <v>5.4115539713945102</v>
      </c>
      <c r="J5" s="13">
        <v>8.9877233075418292</v>
      </c>
      <c r="K5" s="13">
        <v>4.8030893131052297</v>
      </c>
      <c r="L5" s="13">
        <v>2.7779007134960199</v>
      </c>
      <c r="M5" s="13">
        <v>9.6187540957294697</v>
      </c>
      <c r="N5" s="13">
        <v>8.1988046006075006</v>
      </c>
      <c r="O5" s="13">
        <v>4.53396565797898</v>
      </c>
      <c r="P5" s="13">
        <v>8.0251498127331615</v>
      </c>
      <c r="Q5" s="18">
        <v>8.5822980552449497</v>
      </c>
      <c r="R5" s="13">
        <v>6.4282381691428396</v>
      </c>
      <c r="S5" s="13">
        <v>5.5690662180395796</v>
      </c>
    </row>
    <row r="6" spans="1:20" ht="12.75" customHeight="1">
      <c r="A6" s="23" t="s">
        <v>4</v>
      </c>
      <c r="B6" s="13">
        <v>2.5386044672674002</v>
      </c>
      <c r="C6" s="13" t="s">
        <v>62</v>
      </c>
      <c r="D6" s="13">
        <v>0.26341677335210006</v>
      </c>
      <c r="E6" s="13">
        <v>1.1647298879944017</v>
      </c>
      <c r="F6" s="13">
        <v>1.1074161565885008</v>
      </c>
      <c r="G6" s="13">
        <v>9.9755107937025009</v>
      </c>
      <c r="H6" s="13">
        <v>0.53113616171730071</v>
      </c>
      <c r="I6" s="17" t="s">
        <v>62</v>
      </c>
      <c r="J6" s="13">
        <v>12.324325990328301</v>
      </c>
      <c r="K6" s="13">
        <v>1.8267552444696002</v>
      </c>
      <c r="L6" s="13" t="s">
        <v>62</v>
      </c>
      <c r="M6" s="13">
        <v>6.7685976906766019</v>
      </c>
      <c r="N6" s="13">
        <v>3.3133087864315005</v>
      </c>
      <c r="O6" s="13">
        <v>0.51060677556240097</v>
      </c>
      <c r="P6" s="13">
        <v>5.9207317275592004</v>
      </c>
      <c r="Q6" s="18">
        <v>12.470913144347602</v>
      </c>
      <c r="R6" s="13">
        <v>8.2050116256656018</v>
      </c>
      <c r="S6" s="13">
        <v>5.6351109749984021</v>
      </c>
    </row>
    <row r="7" spans="1:20" ht="12.75" customHeight="1">
      <c r="A7" s="23" t="s">
        <v>5</v>
      </c>
      <c r="B7" s="13">
        <v>9.8690408006005406</v>
      </c>
      <c r="C7" s="13">
        <v>7.3025731637787308</v>
      </c>
      <c r="D7" s="13">
        <v>6.9101224828898298</v>
      </c>
      <c r="E7" s="13">
        <v>9.6865734092102702</v>
      </c>
      <c r="F7" s="13">
        <v>6.0306868364380994</v>
      </c>
      <c r="G7" s="13">
        <v>17.105459317085998</v>
      </c>
      <c r="H7" s="13">
        <v>5.6652354517928103</v>
      </c>
      <c r="I7" s="17">
        <v>3.8910578580140998</v>
      </c>
      <c r="J7" s="13">
        <v>14.147391534886001</v>
      </c>
      <c r="K7" s="13">
        <v>3.6660501991813996</v>
      </c>
      <c r="L7" s="13">
        <v>2.7647795897305403</v>
      </c>
      <c r="M7" s="13">
        <v>7.54339451079335</v>
      </c>
      <c r="N7" s="13">
        <v>5.0892846628770494</v>
      </c>
      <c r="O7" s="13">
        <v>3.70005365561126</v>
      </c>
      <c r="P7" s="13">
        <v>7.3549988001883992</v>
      </c>
      <c r="Q7" s="18">
        <v>7.68635149129629</v>
      </c>
      <c r="R7" s="13">
        <v>8.1477856314024599</v>
      </c>
      <c r="S7" s="13">
        <v>5.0815637475489401</v>
      </c>
    </row>
    <row r="8" spans="1:20" ht="12.75" customHeight="1">
      <c r="A8" s="23" t="s">
        <v>24</v>
      </c>
      <c r="B8" s="13">
        <v>4.4897826620654797</v>
      </c>
      <c r="C8" s="13">
        <v>2.3219848447820799</v>
      </c>
      <c r="D8" s="13">
        <v>3.10408425663439</v>
      </c>
      <c r="E8" s="13">
        <v>3.2379085954533395</v>
      </c>
      <c r="F8" s="13">
        <v>2.1288386369797903</v>
      </c>
      <c r="G8" s="13">
        <v>9.2132240501895915</v>
      </c>
      <c r="H8" s="13">
        <v>2.3627074769893697</v>
      </c>
      <c r="I8" s="17">
        <v>1.08463936791601</v>
      </c>
      <c r="J8" s="13">
        <v>4.8371130071258897</v>
      </c>
      <c r="K8" s="13">
        <v>1.4055731938834399</v>
      </c>
      <c r="L8" s="13">
        <v>0.83449283917287298</v>
      </c>
      <c r="M8" s="13">
        <v>4.1842373384525002</v>
      </c>
      <c r="N8" s="13">
        <v>1.39301725931484</v>
      </c>
      <c r="O8" s="13">
        <v>0.96407456062423402</v>
      </c>
      <c r="P8" s="13">
        <v>2.7251245102212898</v>
      </c>
      <c r="Q8" s="18">
        <v>6.2897424435920701</v>
      </c>
      <c r="R8" s="13">
        <v>3.01513713599009</v>
      </c>
      <c r="S8" s="13">
        <v>1.3799653738528401</v>
      </c>
    </row>
    <row r="9" spans="1:20" ht="12.75" customHeight="1">
      <c r="A9" s="23" t="s">
        <v>6</v>
      </c>
      <c r="B9" s="13">
        <v>4.0941479893058705</v>
      </c>
      <c r="C9" s="13">
        <v>3.0492340928445101</v>
      </c>
      <c r="D9" s="13">
        <v>2.5628473374366001</v>
      </c>
      <c r="E9" s="13">
        <v>2.9474202618303798</v>
      </c>
      <c r="F9" s="13">
        <v>4.0792998521772494</v>
      </c>
      <c r="G9" s="13">
        <v>16.496792008218499</v>
      </c>
      <c r="H9" s="13">
        <v>4.4616161342422807</v>
      </c>
      <c r="I9" s="17">
        <v>2.1499510665725099</v>
      </c>
      <c r="J9" s="13">
        <v>7.2115323453714204</v>
      </c>
      <c r="K9" s="13">
        <v>2.6616780418972299</v>
      </c>
      <c r="L9" s="13">
        <v>1.9208990156578301</v>
      </c>
      <c r="M9" s="13">
        <v>4.25972525705245</v>
      </c>
      <c r="N9" s="13">
        <v>2.6993665208076898</v>
      </c>
      <c r="O9" s="13">
        <v>2.7825057873388901</v>
      </c>
      <c r="P9" s="13">
        <v>6.2685967123644497</v>
      </c>
      <c r="Q9" s="18">
        <v>6.5601199635489706</v>
      </c>
      <c r="R9" s="13">
        <v>8.924549012639071</v>
      </c>
      <c r="S9" s="13">
        <v>3.5993396496462999</v>
      </c>
    </row>
    <row r="10" spans="1:20" ht="12.75" customHeight="1">
      <c r="A10" s="23" t="s">
        <v>25</v>
      </c>
      <c r="B10" s="13">
        <v>2.08423140316855</v>
      </c>
      <c r="C10" s="13">
        <v>1.28048717465154</v>
      </c>
      <c r="D10" s="13">
        <v>1.4741992860014599</v>
      </c>
      <c r="E10" s="13">
        <v>1.16794928950845</v>
      </c>
      <c r="F10" s="13">
        <v>1.84044134132034</v>
      </c>
      <c r="G10" s="13">
        <v>6.0883888156278303</v>
      </c>
      <c r="H10" s="13">
        <v>1.8331948591035601</v>
      </c>
      <c r="I10" s="17" t="s">
        <v>62</v>
      </c>
      <c r="J10" s="13">
        <v>2.7485695906416501</v>
      </c>
      <c r="K10" s="13">
        <v>1.1806376489083699</v>
      </c>
      <c r="L10" s="13">
        <v>0.58738306707817201</v>
      </c>
      <c r="M10" s="13">
        <v>1.8825108827730599</v>
      </c>
      <c r="N10" s="13">
        <v>0.76073140426507002</v>
      </c>
      <c r="O10" s="13">
        <v>1.0254638155062199</v>
      </c>
      <c r="P10" s="13">
        <v>3.0438396213791701</v>
      </c>
      <c r="Q10" s="18">
        <v>4.5211727406905196</v>
      </c>
      <c r="R10" s="13">
        <v>2.0152062484470603</v>
      </c>
      <c r="S10" s="13">
        <v>0.69803980898519302</v>
      </c>
    </row>
    <row r="11" spans="1:20" ht="12.75" customHeight="1">
      <c r="A11" s="23" t="s">
        <v>7</v>
      </c>
      <c r="B11" s="13">
        <v>3.63913169265042</v>
      </c>
      <c r="C11" s="13">
        <v>3.55246039475225</v>
      </c>
      <c r="D11" s="13">
        <v>1.9721218960584399</v>
      </c>
      <c r="E11" s="13">
        <v>2.8747359054445702</v>
      </c>
      <c r="F11" s="13">
        <v>3.0602362829986296</v>
      </c>
      <c r="G11" s="13">
        <v>5.65112793342416</v>
      </c>
      <c r="H11" s="13">
        <v>2.5031694954343702</v>
      </c>
      <c r="I11" s="17">
        <v>1.6718681606681303</v>
      </c>
      <c r="J11" s="13">
        <v>2.9043248020710202</v>
      </c>
      <c r="K11" s="13">
        <v>1.8637337287565801</v>
      </c>
      <c r="L11" s="13">
        <v>1.51335294969004</v>
      </c>
      <c r="M11" s="13">
        <v>2.3327883892727499</v>
      </c>
      <c r="N11" s="13">
        <v>1.5527568644341601</v>
      </c>
      <c r="O11" s="13">
        <v>1.53169453534808</v>
      </c>
      <c r="P11" s="13">
        <v>2.9164327522757003</v>
      </c>
      <c r="Q11" s="18">
        <v>2.2394686120390901</v>
      </c>
      <c r="R11" s="13">
        <v>2.3449886455651598</v>
      </c>
      <c r="S11" s="13">
        <v>2.3513882364499099</v>
      </c>
    </row>
    <row r="12" spans="1:20" ht="12.75" customHeight="1">
      <c r="A12" s="23" t="s">
        <v>8</v>
      </c>
      <c r="B12" s="13" t="s">
        <v>62</v>
      </c>
      <c r="C12" s="13" t="s">
        <v>62</v>
      </c>
      <c r="D12" s="13" t="s">
        <v>62</v>
      </c>
      <c r="E12" s="13" t="s">
        <v>62</v>
      </c>
      <c r="F12" s="13" t="s">
        <v>62</v>
      </c>
      <c r="G12" s="13" t="s">
        <v>62</v>
      </c>
      <c r="H12" s="13" t="s">
        <v>62</v>
      </c>
      <c r="I12" s="17" t="s">
        <v>62</v>
      </c>
      <c r="J12" s="13" t="s">
        <v>62</v>
      </c>
      <c r="K12" s="13" t="s">
        <v>62</v>
      </c>
      <c r="L12" s="13" t="s">
        <v>62</v>
      </c>
      <c r="M12" s="13" t="s">
        <v>62</v>
      </c>
      <c r="N12" s="13" t="s">
        <v>62</v>
      </c>
      <c r="O12" s="13" t="s">
        <v>62</v>
      </c>
      <c r="P12" s="13">
        <v>0.39758220920279796</v>
      </c>
      <c r="Q12" s="18" t="s">
        <v>62</v>
      </c>
      <c r="R12" s="13" t="s">
        <v>62</v>
      </c>
      <c r="S12" s="13" t="s">
        <v>62</v>
      </c>
    </row>
    <row r="13" spans="1:20" ht="12.75" customHeight="1">
      <c r="A13" s="23" t="s">
        <v>9</v>
      </c>
      <c r="B13" s="13">
        <v>3.6069260281726505</v>
      </c>
      <c r="C13" s="13">
        <v>3.6943986748289603</v>
      </c>
      <c r="D13" s="13">
        <v>3.11537260078113</v>
      </c>
      <c r="E13" s="13">
        <v>3.1877571645899301</v>
      </c>
      <c r="F13" s="13">
        <v>3.3189527024246197</v>
      </c>
      <c r="G13" s="13">
        <v>2.9684556193205101</v>
      </c>
      <c r="H13" s="13">
        <v>2.0908170425142498</v>
      </c>
      <c r="I13" s="17">
        <v>2.02501929438783</v>
      </c>
      <c r="J13" s="13">
        <v>2.5028907265207097</v>
      </c>
      <c r="K13" s="13">
        <v>3.1498952520673198</v>
      </c>
      <c r="L13" s="13">
        <v>1.5659086995686802</v>
      </c>
      <c r="M13" s="13">
        <v>2.8106136716097203</v>
      </c>
      <c r="N13" s="13">
        <v>2.1477435578257302</v>
      </c>
      <c r="O13" s="13">
        <v>2.01400134165022</v>
      </c>
      <c r="P13" s="13">
        <v>2.56754103996566</v>
      </c>
      <c r="Q13" s="18">
        <v>2.5408388541559401</v>
      </c>
      <c r="R13" s="13">
        <v>2.05944449242436</v>
      </c>
      <c r="S13" s="13">
        <v>2.1243956282179401</v>
      </c>
    </row>
    <row r="14" spans="1:20" ht="12.75" customHeight="1">
      <c r="A14" s="23" t="s">
        <v>10</v>
      </c>
      <c r="B14" s="13">
        <v>4.25658280473374</v>
      </c>
      <c r="C14" s="13">
        <v>4.2573235451976199</v>
      </c>
      <c r="D14" s="13">
        <v>3.7224854920486896</v>
      </c>
      <c r="E14" s="13">
        <v>5.0732559334291096</v>
      </c>
      <c r="F14" s="13">
        <v>4.6694645193160902</v>
      </c>
      <c r="G14" s="13">
        <v>5.1601627010995594</v>
      </c>
      <c r="H14" s="13">
        <v>3.9070487598482302</v>
      </c>
      <c r="I14" s="17">
        <v>2.6539979468643198</v>
      </c>
      <c r="J14" s="13">
        <v>4.2668859592247399</v>
      </c>
      <c r="K14" s="13">
        <v>3.83604300681694</v>
      </c>
      <c r="L14" s="13">
        <v>1.84956794139547</v>
      </c>
      <c r="M14" s="13">
        <v>3.7214285972635399</v>
      </c>
      <c r="N14" s="13">
        <v>2.2193009396917396</v>
      </c>
      <c r="O14" s="13">
        <v>1.73955576652127</v>
      </c>
      <c r="P14" s="13">
        <v>3.3463531897435304</v>
      </c>
      <c r="Q14" s="18">
        <v>3.8215193851514</v>
      </c>
      <c r="R14" s="13">
        <v>5.2651568333675201</v>
      </c>
      <c r="S14" s="13">
        <v>3.4796062599874</v>
      </c>
    </row>
    <row r="15" spans="1:20" ht="12.75" customHeight="1">
      <c r="A15" s="23" t="s">
        <v>11</v>
      </c>
      <c r="B15" s="13">
        <v>7.2608633743962203</v>
      </c>
      <c r="C15" s="13">
        <v>6.0307596392656393</v>
      </c>
      <c r="D15" s="13">
        <v>4.92848388931389</v>
      </c>
      <c r="E15" s="13">
        <v>7.3440324318017289</v>
      </c>
      <c r="F15" s="13">
        <v>3.92687886715076</v>
      </c>
      <c r="G15" s="13">
        <v>4.6728597602670705</v>
      </c>
      <c r="H15" s="13">
        <v>2.5043637766836699</v>
      </c>
      <c r="I15" s="17">
        <v>2.8669965730144198</v>
      </c>
      <c r="J15" s="13">
        <v>5.0694955060683</v>
      </c>
      <c r="K15" s="13">
        <v>4.3696554834177306</v>
      </c>
      <c r="L15" s="13">
        <v>2.00699034621727</v>
      </c>
      <c r="M15" s="13">
        <v>5.5677135497273103</v>
      </c>
      <c r="N15" s="13">
        <v>3.0818093092846301</v>
      </c>
      <c r="O15" s="13">
        <v>2.2785824065298601</v>
      </c>
      <c r="P15" s="13">
        <v>4.1667486546984005</v>
      </c>
      <c r="Q15" s="18">
        <v>4.6143700731438804</v>
      </c>
      <c r="R15" s="13">
        <v>6.4266792398234198</v>
      </c>
      <c r="S15" s="13">
        <v>4.4913190830490199</v>
      </c>
    </row>
    <row r="16" spans="1:20" ht="12.75" customHeight="1">
      <c r="A16" s="23" t="s">
        <v>12</v>
      </c>
      <c r="B16" s="13">
        <v>7.7292183060342108</v>
      </c>
      <c r="C16" s="13">
        <v>6.1996734790134997</v>
      </c>
      <c r="D16" s="13">
        <v>5.7194633852800401</v>
      </c>
      <c r="E16" s="13">
        <v>8.2002029593436188</v>
      </c>
      <c r="F16" s="13">
        <v>3.6892064714431898</v>
      </c>
      <c r="G16" s="13">
        <v>3.19866571073289</v>
      </c>
      <c r="H16" s="16">
        <v>2.3197427631943102</v>
      </c>
      <c r="I16" s="17">
        <v>2.6456161138463399</v>
      </c>
      <c r="J16" s="13">
        <v>4.2462016487348997</v>
      </c>
      <c r="K16" s="13">
        <v>4.3635260041836004</v>
      </c>
      <c r="L16" s="13">
        <v>1.88658548386478</v>
      </c>
      <c r="M16" s="13">
        <v>4.2419791605944193</v>
      </c>
      <c r="N16" s="13">
        <v>4.4640429841028393</v>
      </c>
      <c r="O16" s="13">
        <v>2.68840165363192</v>
      </c>
      <c r="P16" s="13">
        <v>4.0899580364083601</v>
      </c>
      <c r="Q16" s="18">
        <v>4.0144332650480097</v>
      </c>
      <c r="R16" s="13">
        <v>6.6430133726811995</v>
      </c>
      <c r="S16" s="13">
        <v>4.83032562509353</v>
      </c>
    </row>
    <row r="17" spans="1:26" ht="12.75" customHeight="1">
      <c r="A17" s="23" t="s">
        <v>13</v>
      </c>
      <c r="B17" s="13">
        <v>9.6371690970003403</v>
      </c>
      <c r="C17" s="13">
        <v>7.5321781717112</v>
      </c>
      <c r="D17" s="13">
        <v>6.5602605101903704</v>
      </c>
      <c r="E17" s="13">
        <v>8.7218327628725802</v>
      </c>
      <c r="F17" s="13">
        <v>4.9814220956852502</v>
      </c>
      <c r="G17" s="13">
        <v>6.2272284488530802</v>
      </c>
      <c r="H17" s="13">
        <v>3.5111193030812902</v>
      </c>
      <c r="I17" s="17">
        <v>3.8333510493335798</v>
      </c>
      <c r="J17" s="13">
        <v>4.3831818316845599</v>
      </c>
      <c r="K17" s="13">
        <v>5.8626233459188102</v>
      </c>
      <c r="L17" s="13">
        <v>2.7884500313846501</v>
      </c>
      <c r="M17" s="13">
        <v>4.5400645206792696</v>
      </c>
      <c r="N17" s="13">
        <v>5.8031102539172501</v>
      </c>
      <c r="O17" s="13">
        <v>4.0038221564066507</v>
      </c>
      <c r="P17" s="13">
        <v>5.5900470266479498</v>
      </c>
      <c r="Q17" s="18">
        <v>3.6720145472526298</v>
      </c>
      <c r="R17" s="13">
        <v>4.6308131681178404</v>
      </c>
      <c r="S17" s="13">
        <v>4.7988089660489504</v>
      </c>
    </row>
    <row r="18" spans="1:26" ht="12.75" customHeight="1">
      <c r="A18" s="23" t="s">
        <v>14</v>
      </c>
      <c r="B18" s="13">
        <v>4.3578336345092197</v>
      </c>
      <c r="C18" s="13">
        <v>2.4468822148167702</v>
      </c>
      <c r="D18" s="13">
        <v>1.7889571608147001</v>
      </c>
      <c r="E18" s="13">
        <v>2.7942989401940501</v>
      </c>
      <c r="F18" s="13">
        <v>1.6234337271213399</v>
      </c>
      <c r="G18" s="13">
        <v>1.6592331652028001</v>
      </c>
      <c r="H18" s="13">
        <v>0.64140944306157022</v>
      </c>
      <c r="I18" s="17">
        <v>0.87108456846547999</v>
      </c>
      <c r="J18" s="13">
        <v>1.0393500234363904</v>
      </c>
      <c r="K18" s="13">
        <v>3.4223277366311997</v>
      </c>
      <c r="L18" s="13">
        <v>0.66505229836816993</v>
      </c>
      <c r="M18" s="13">
        <v>1.9249482530735398</v>
      </c>
      <c r="N18" s="13">
        <v>2.3981595360336199</v>
      </c>
      <c r="O18" s="13">
        <v>2.4644347747705502</v>
      </c>
      <c r="P18" s="13">
        <v>2.1474378374498704</v>
      </c>
      <c r="Q18" s="18">
        <v>1.32350495713328</v>
      </c>
      <c r="R18" s="13">
        <v>1.6392205080936602</v>
      </c>
      <c r="S18" s="13">
        <v>2.3631700826339705</v>
      </c>
    </row>
    <row r="19" spans="1:26" ht="12.75" customHeight="1">
      <c r="A19" s="23" t="s">
        <v>15</v>
      </c>
      <c r="B19" s="13">
        <v>10.111958502908099</v>
      </c>
      <c r="C19" s="13">
        <v>9.0735623147423397</v>
      </c>
      <c r="D19" s="13">
        <v>5.3934170495629905</v>
      </c>
      <c r="E19" s="13">
        <v>6.7497648276938893</v>
      </c>
      <c r="F19" s="13">
        <v>8.7251626264410209</v>
      </c>
      <c r="G19" s="13">
        <v>7.8029999130962704</v>
      </c>
      <c r="H19" s="13">
        <v>5.5006440964405297</v>
      </c>
      <c r="I19" s="17">
        <v>5.8021837105299401</v>
      </c>
      <c r="J19" s="13">
        <v>6.6451471054101408</v>
      </c>
      <c r="K19" s="13">
        <v>9.2480350096973112</v>
      </c>
      <c r="L19" s="13">
        <v>4.4321351330359002</v>
      </c>
      <c r="M19" s="13">
        <v>6.9061349515208708</v>
      </c>
      <c r="N19" s="13">
        <v>6.2876296319140099</v>
      </c>
      <c r="O19" s="13">
        <v>7.2714563411133</v>
      </c>
      <c r="P19" s="13">
        <v>6.9413914885651398</v>
      </c>
      <c r="Q19" s="18">
        <v>5.8501409313537795</v>
      </c>
      <c r="R19" s="13">
        <v>5.11935223310478</v>
      </c>
      <c r="S19" s="13">
        <v>6.7074599431195105</v>
      </c>
    </row>
    <row r="20" spans="1:26" ht="12.75" customHeight="1">
      <c r="A20" s="23" t="s">
        <v>16</v>
      </c>
      <c r="B20" s="13">
        <v>8.5007922057478886</v>
      </c>
      <c r="C20" s="13">
        <v>6.0065896614124705</v>
      </c>
      <c r="D20" s="13">
        <v>4.3100887934369299</v>
      </c>
      <c r="E20" s="13">
        <v>5.0251269611791498</v>
      </c>
      <c r="F20" s="13">
        <v>5.4298756820793397</v>
      </c>
      <c r="G20" s="13">
        <v>5.5135652757211604</v>
      </c>
      <c r="H20" s="13">
        <v>2.9088251709789299</v>
      </c>
      <c r="I20" s="17">
        <v>3.3466943842093801</v>
      </c>
      <c r="J20" s="13">
        <v>3.1307045420697506</v>
      </c>
      <c r="K20" s="13">
        <v>4.5830217717205102</v>
      </c>
      <c r="L20" s="13">
        <v>2.8448458195225399</v>
      </c>
      <c r="M20" s="13">
        <v>3.6355930873088802</v>
      </c>
      <c r="N20" s="13">
        <v>3.4154639890627503</v>
      </c>
      <c r="O20" s="13">
        <v>5.0581245560795995</v>
      </c>
      <c r="P20" s="13">
        <v>3.21219271705912</v>
      </c>
      <c r="Q20" s="18">
        <v>3.1977700466436598</v>
      </c>
      <c r="R20" s="13">
        <v>3.0388323994789896</v>
      </c>
      <c r="S20" s="13">
        <v>4.7044812465455603</v>
      </c>
    </row>
    <row r="21" spans="1:26" ht="12.75" customHeight="1">
      <c r="A21" s="23" t="s">
        <v>17</v>
      </c>
      <c r="B21" s="13">
        <v>22.775762653188774</v>
      </c>
      <c r="C21" s="13">
        <v>21.18336813359738</v>
      </c>
      <c r="D21" s="13">
        <v>11.572005371722181</v>
      </c>
      <c r="E21" s="13">
        <v>16.640847333145079</v>
      </c>
      <c r="F21" s="13">
        <v>18.942134969575282</v>
      </c>
      <c r="G21" s="13">
        <v>21.069008035645179</v>
      </c>
      <c r="H21" s="13">
        <v>12.844469904931881</v>
      </c>
      <c r="I21" s="17">
        <v>14.781126800301379</v>
      </c>
      <c r="J21" s="13">
        <v>15.073157812175682</v>
      </c>
      <c r="K21" s="13">
        <v>21.365228576495479</v>
      </c>
      <c r="L21" s="13">
        <v>7.4614705561843806</v>
      </c>
      <c r="M21" s="13">
        <v>14.20183724545598</v>
      </c>
      <c r="N21" s="13">
        <v>13.31891156207168</v>
      </c>
      <c r="O21" s="13">
        <v>12.011385090595882</v>
      </c>
      <c r="P21" s="13">
        <v>15.530208778513378</v>
      </c>
      <c r="Q21" s="18">
        <v>11.830706676338981</v>
      </c>
      <c r="R21" s="13">
        <v>9.4509271300174813</v>
      </c>
      <c r="S21" s="13">
        <v>11.688090169330982</v>
      </c>
    </row>
    <row r="22" spans="1:26" ht="12.75" customHeight="1">
      <c r="A22" s="23" t="s">
        <v>18</v>
      </c>
      <c r="B22" s="13">
        <v>11.50520643076249</v>
      </c>
      <c r="C22" s="13">
        <v>8.4995035316819898</v>
      </c>
      <c r="D22" s="13">
        <v>5.7200904104419896</v>
      </c>
      <c r="E22" s="13">
        <v>6.5829103240491893</v>
      </c>
      <c r="F22" s="13">
        <v>5.7870255865043898</v>
      </c>
      <c r="G22" s="13">
        <v>32.881913223167487</v>
      </c>
      <c r="H22" s="13">
        <v>0.41911559331555059</v>
      </c>
      <c r="I22" s="17">
        <v>1.7179238297747703</v>
      </c>
      <c r="J22" s="13">
        <v>1.0041069063559707</v>
      </c>
      <c r="K22" s="13">
        <v>3.5184384537405506</v>
      </c>
      <c r="L22" s="13">
        <v>0.13357557838045067</v>
      </c>
      <c r="M22" s="13">
        <v>0.81951872235179035</v>
      </c>
      <c r="N22" s="13">
        <v>1.8363121244087703</v>
      </c>
      <c r="O22" s="13">
        <v>2.2691644465546603</v>
      </c>
      <c r="P22" s="13">
        <v>1.1513314710312403</v>
      </c>
      <c r="Q22" s="18">
        <v>6.1923997037690443E-2</v>
      </c>
      <c r="R22" s="13">
        <v>0.47565651741346071</v>
      </c>
      <c r="S22" s="13">
        <v>1.0550905659020005</v>
      </c>
    </row>
    <row r="23" spans="1:26" ht="12.75" customHeight="1">
      <c r="A23" s="23" t="s">
        <v>19</v>
      </c>
      <c r="B23" s="13">
        <v>30.625357098930198</v>
      </c>
      <c r="C23" s="13">
        <v>32.6539839021776</v>
      </c>
      <c r="D23" s="13">
        <v>20.2698019617231</v>
      </c>
      <c r="E23" s="13">
        <v>24.516978501937299</v>
      </c>
      <c r="F23" s="13">
        <v>29.001191725285302</v>
      </c>
      <c r="G23" s="13">
        <v>31.695500580519099</v>
      </c>
      <c r="H23" s="13">
        <v>21.4763037240599</v>
      </c>
      <c r="I23" s="17">
        <v>22.935829265733801</v>
      </c>
      <c r="J23" s="13">
        <v>25.0003152846101</v>
      </c>
      <c r="K23" s="13">
        <v>31.694841222019704</v>
      </c>
      <c r="L23" s="13">
        <v>13.2834635481373</v>
      </c>
      <c r="M23" s="13">
        <v>21.504008341115199</v>
      </c>
      <c r="N23" s="13">
        <v>20.320635483556298</v>
      </c>
      <c r="O23" s="13">
        <v>16.735747793028303</v>
      </c>
      <c r="P23" s="13">
        <v>22.3467182216081</v>
      </c>
      <c r="Q23" s="18">
        <v>17.193232701780602</v>
      </c>
      <c r="R23" s="13">
        <v>14.652805386787799</v>
      </c>
      <c r="S23" s="13">
        <v>19.442111719698101</v>
      </c>
    </row>
    <row r="24" spans="1:26" ht="12.75" customHeight="1">
      <c r="A24" s="23" t="s">
        <v>20</v>
      </c>
      <c r="B24" s="13">
        <v>54.392381320879402</v>
      </c>
      <c r="C24" s="13">
        <v>53.897800819351104</v>
      </c>
      <c r="D24" s="13">
        <v>28.465190415091303</v>
      </c>
      <c r="E24" s="13">
        <v>42.1003963135704</v>
      </c>
      <c r="F24" s="13">
        <v>29.272515800902898</v>
      </c>
      <c r="G24" s="13">
        <v>97.003386266275299</v>
      </c>
      <c r="H24" s="13">
        <v>17.411777169764299</v>
      </c>
      <c r="I24" s="17">
        <v>12.3827150360737</v>
      </c>
      <c r="J24" s="13">
        <v>13.680771546362301</v>
      </c>
      <c r="K24" s="13">
        <v>14.1044531701026</v>
      </c>
      <c r="L24" s="13">
        <v>7.9977721991418509</v>
      </c>
      <c r="M24" s="13">
        <v>7.3858163513477102</v>
      </c>
      <c r="N24" s="13">
        <v>17.407066275181599</v>
      </c>
      <c r="O24" s="13">
        <v>11.2048826075363</v>
      </c>
      <c r="P24" s="13">
        <v>10.7822443639936</v>
      </c>
      <c r="Q24" s="18">
        <v>8.05393168623627</v>
      </c>
      <c r="R24" s="13">
        <v>5.9436793878213496</v>
      </c>
      <c r="S24" s="13">
        <v>9.6564580371962698</v>
      </c>
    </row>
    <row r="25" spans="1:26" ht="12.75" customHeight="1">
      <c r="A25" s="23" t="s">
        <v>21</v>
      </c>
      <c r="B25" s="13">
        <v>24.3429601173357</v>
      </c>
      <c r="C25" s="13">
        <v>27.2322116320655</v>
      </c>
      <c r="D25" s="13">
        <v>15.4179460014866</v>
      </c>
      <c r="E25" s="13">
        <v>20.607696748233298</v>
      </c>
      <c r="F25" s="13">
        <v>22.126576298472997</v>
      </c>
      <c r="G25" s="13">
        <v>28.817184409541703</v>
      </c>
      <c r="H25" s="13">
        <v>17.304301909723399</v>
      </c>
      <c r="I25" s="17">
        <v>16.247016118419101</v>
      </c>
      <c r="J25" s="13">
        <v>17.8383144053386</v>
      </c>
      <c r="K25" s="13">
        <v>24.4128623540261</v>
      </c>
      <c r="L25" s="13">
        <v>11.192880894869999</v>
      </c>
      <c r="M25" s="13">
        <v>14.509394510078801</v>
      </c>
      <c r="N25" s="13">
        <v>15.028905968419901</v>
      </c>
      <c r="O25" s="13">
        <v>13.5200888604105</v>
      </c>
      <c r="P25" s="13">
        <v>17.3023566761401</v>
      </c>
      <c r="Q25" s="18">
        <v>10.968773933601101</v>
      </c>
      <c r="R25" s="13">
        <v>10.149508793871499</v>
      </c>
      <c r="S25" s="13">
        <v>12.550257823878299</v>
      </c>
    </row>
    <row r="26" spans="1:26" ht="12.75" customHeight="1">
      <c r="A26" s="23" t="s">
        <v>22</v>
      </c>
      <c r="B26" s="13">
        <v>8.3934309806631102</v>
      </c>
      <c r="C26" s="13">
        <v>7.8854829020806108</v>
      </c>
      <c r="D26" s="13">
        <v>2.83970179487542</v>
      </c>
      <c r="E26" s="13">
        <v>3.4472484802783994</v>
      </c>
      <c r="F26" s="13">
        <v>4.482529279169869</v>
      </c>
      <c r="G26" s="13">
        <v>13.57151130238481</v>
      </c>
      <c r="H26" s="13">
        <v>0</v>
      </c>
      <c r="I26" s="17">
        <v>0</v>
      </c>
      <c r="J26" s="13">
        <v>0</v>
      </c>
      <c r="K26" s="13">
        <v>9.6481767185790407E-2</v>
      </c>
      <c r="L26" s="13">
        <v>0</v>
      </c>
      <c r="M26" s="13">
        <v>0</v>
      </c>
      <c r="N26" s="13">
        <v>1.0488071771695504</v>
      </c>
      <c r="O26" s="13">
        <v>0</v>
      </c>
      <c r="P26" s="13">
        <v>0.51705066251182996</v>
      </c>
      <c r="Q26" s="18">
        <v>0</v>
      </c>
      <c r="R26" s="13">
        <v>0</v>
      </c>
      <c r="S26" s="13">
        <v>0</v>
      </c>
    </row>
    <row r="27" spans="1:26" ht="12.75" customHeight="1">
      <c r="A27" s="23" t="s">
        <v>23</v>
      </c>
      <c r="B27" s="13">
        <v>13.6270213077291</v>
      </c>
      <c r="C27" s="13">
        <v>12.935462876775199</v>
      </c>
      <c r="D27" s="13">
        <v>7.7480883488867098</v>
      </c>
      <c r="E27" s="13">
        <v>7.8595279216843501</v>
      </c>
      <c r="F27" s="13">
        <v>9.98690522619159</v>
      </c>
      <c r="G27" s="13">
        <v>10.4930852483441</v>
      </c>
      <c r="H27" s="13">
        <v>5.3580853858562394</v>
      </c>
      <c r="I27" s="17">
        <v>5.7680516297645994</v>
      </c>
      <c r="J27" s="13">
        <v>6.01909585792753</v>
      </c>
      <c r="K27" s="13">
        <v>6.9576444363571097</v>
      </c>
      <c r="L27" s="13">
        <v>4.2323140710099096</v>
      </c>
      <c r="M27" s="13">
        <v>4.0265933284868902</v>
      </c>
      <c r="N27" s="13">
        <v>4.8883172276102096</v>
      </c>
      <c r="O27" s="13">
        <v>3.8867786846944599</v>
      </c>
      <c r="P27" s="13">
        <v>5.0072887200146097</v>
      </c>
      <c r="Q27" s="18">
        <v>2.9392920007309997</v>
      </c>
      <c r="R27" s="13">
        <v>2.7817679522846204</v>
      </c>
      <c r="S27" s="13">
        <v>4.7739165853265497</v>
      </c>
    </row>
    <row r="28" spans="1:26" ht="12.75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  <c r="R28" s="1"/>
      <c r="S28" s="1"/>
      <c r="T28" s="1"/>
      <c r="U28" s="1"/>
      <c r="V28" s="1"/>
      <c r="W28" s="1"/>
      <c r="X28" s="1"/>
      <c r="Y28" s="2"/>
      <c r="Z28" s="2"/>
    </row>
    <row r="29" spans="1:26" ht="12.7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"/>
      <c r="S29" s="1"/>
      <c r="T29" s="1"/>
      <c r="U29" s="1"/>
      <c r="V29" s="1"/>
      <c r="W29" s="1"/>
      <c r="X29" s="1"/>
      <c r="Y29" s="2"/>
      <c r="Z29" s="2"/>
    </row>
    <row r="30" spans="1:26" ht="12.75" customHeight="1">
      <c r="A30" s="25" t="s">
        <v>47</v>
      </c>
      <c r="B30" s="19">
        <f t="shared" ref="B30:Q30" si="0">SUM(B2:B27)</f>
        <v>282.47641730572423</v>
      </c>
      <c r="C30" s="19">
        <f t="shared" si="0"/>
        <v>255.57998328156302</v>
      </c>
      <c r="D30" s="19">
        <f t="shared" si="0"/>
        <v>175.20743997782367</v>
      </c>
      <c r="E30" s="19">
        <f t="shared" si="0"/>
        <v>233.43889569613114</v>
      </c>
      <c r="F30" s="19">
        <f t="shared" si="0"/>
        <v>210.19082059811504</v>
      </c>
      <c r="G30" s="19">
        <f t="shared" si="0"/>
        <v>365.63301867145378</v>
      </c>
      <c r="H30" s="19">
        <f t="shared" si="0"/>
        <v>149.79682628349309</v>
      </c>
      <c r="I30" s="19">
        <f t="shared" si="0"/>
        <v>128.78057347737314</v>
      </c>
      <c r="J30" s="19">
        <f t="shared" si="0"/>
        <v>203.8249799416734</v>
      </c>
      <c r="K30" s="19">
        <f t="shared" si="0"/>
        <v>203.13777852147899</v>
      </c>
      <c r="L30" s="19">
        <f t="shared" si="0"/>
        <v>98.6515633905192</v>
      </c>
      <c r="M30" s="19">
        <f t="shared" si="0"/>
        <v>212.52255629582342</v>
      </c>
      <c r="N30" s="19">
        <f t="shared" si="0"/>
        <v>145.26870807604558</v>
      </c>
      <c r="O30" s="19">
        <f t="shared" si="0"/>
        <v>113.58069171660924</v>
      </c>
      <c r="P30" s="19">
        <f t="shared" si="0"/>
        <v>162.98866130381256</v>
      </c>
      <c r="Q30" s="20">
        <f t="shared" si="0"/>
        <v>509.31114456932289</v>
      </c>
      <c r="R30" s="20">
        <f t="shared" ref="R30:S30" si="1">SUM(R2:R27)</f>
        <v>248.23562697148952</v>
      </c>
      <c r="S30" s="20">
        <f t="shared" si="1"/>
        <v>385.91159242690122</v>
      </c>
      <c r="T30" s="1"/>
      <c r="U30" s="1"/>
      <c r="V30" s="1"/>
      <c r="W30" s="1"/>
      <c r="X30" s="1"/>
      <c r="Y30" s="2"/>
      <c r="Z30" s="2"/>
    </row>
    <row r="31" spans="1:26" ht="12.75" customHeight="1">
      <c r="A31" s="25" t="s">
        <v>48</v>
      </c>
      <c r="B31" s="19">
        <f t="shared" ref="B31:Q31" si="2">SUM(B2,B4,B6)</f>
        <v>8.8928651901665425</v>
      </c>
      <c r="C31" s="19">
        <f t="shared" si="2"/>
        <v>4.5908854231982499</v>
      </c>
      <c r="D31" s="19">
        <f t="shared" si="2"/>
        <v>7.5299609130205107</v>
      </c>
      <c r="E31" s="19">
        <f t="shared" si="2"/>
        <v>10.23080737259958</v>
      </c>
      <c r="F31" s="19">
        <f t="shared" si="2"/>
        <v>17.489850118073399</v>
      </c>
      <c r="G31" s="19">
        <f t="shared" si="2"/>
        <v>17.06100169296765</v>
      </c>
      <c r="H31" s="19">
        <f t="shared" si="2"/>
        <v>16.514916204426399</v>
      </c>
      <c r="I31" s="19">
        <f t="shared" si="2"/>
        <v>10.52303685666217</v>
      </c>
      <c r="J31" s="19">
        <f t="shared" si="2"/>
        <v>45.250277350442801</v>
      </c>
      <c r="K31" s="19">
        <f t="shared" si="2"/>
        <v>40.444603788578704</v>
      </c>
      <c r="L31" s="19">
        <f t="shared" si="2"/>
        <v>23.311983456328001</v>
      </c>
      <c r="M31" s="19">
        <f t="shared" si="2"/>
        <v>78.246122951590607</v>
      </c>
      <c r="N31" s="19">
        <f t="shared" si="2"/>
        <v>15.298029705307982</v>
      </c>
      <c r="O31" s="19">
        <f t="shared" si="2"/>
        <v>6.5782070622218312</v>
      </c>
      <c r="P31" s="19">
        <f t="shared" si="2"/>
        <v>18.897830854895311</v>
      </c>
      <c r="Q31" s="20">
        <f t="shared" si="2"/>
        <v>381.7374934702658</v>
      </c>
      <c r="R31" s="20">
        <f t="shared" ref="R31:S31" si="3">SUM(R2,R4,R6)</f>
        <v>130.8248444282172</v>
      </c>
      <c r="S31" s="20">
        <f t="shared" si="3"/>
        <v>267.02536654494077</v>
      </c>
      <c r="T31" s="1"/>
      <c r="U31" s="1"/>
      <c r="V31" s="1"/>
      <c r="W31" s="1"/>
      <c r="X31" s="1"/>
      <c r="Y31" s="2"/>
      <c r="Z31" s="2"/>
    </row>
    <row r="32" spans="1:26" ht="12.75" customHeight="1">
      <c r="A32" s="25" t="s">
        <v>55</v>
      </c>
      <c r="B32" s="19">
        <f t="shared" ref="B32:Q32" si="4">B5+B7+B11</f>
        <v>38.041819930119161</v>
      </c>
      <c r="C32" s="19">
        <f t="shared" si="4"/>
        <v>31.697098286249481</v>
      </c>
      <c r="D32" s="19">
        <f t="shared" si="4"/>
        <v>28.608129249871368</v>
      </c>
      <c r="E32" s="19">
        <f t="shared" si="4"/>
        <v>42.091944223874535</v>
      </c>
      <c r="F32" s="19">
        <f t="shared" si="4"/>
        <v>17.227718760414401</v>
      </c>
      <c r="G32" s="19">
        <f t="shared" si="4"/>
        <v>35.105781333575557</v>
      </c>
      <c r="H32" s="19">
        <f t="shared" si="4"/>
        <v>14.996842328999431</v>
      </c>
      <c r="I32" s="19">
        <f t="shared" si="4"/>
        <v>10.974479990076741</v>
      </c>
      <c r="J32" s="19">
        <f t="shared" si="4"/>
        <v>26.039439644498852</v>
      </c>
      <c r="K32" s="19">
        <f t="shared" si="4"/>
        <v>10.33287324104321</v>
      </c>
      <c r="L32" s="19">
        <f t="shared" si="4"/>
        <v>7.0560332529165999</v>
      </c>
      <c r="M32" s="19">
        <f t="shared" si="4"/>
        <v>19.49493699579557</v>
      </c>
      <c r="N32" s="19">
        <f t="shared" si="4"/>
        <v>14.840846127918711</v>
      </c>
      <c r="O32" s="19">
        <f t="shared" si="4"/>
        <v>9.7657138489383204</v>
      </c>
      <c r="P32" s="19">
        <f t="shared" si="4"/>
        <v>18.296581365197262</v>
      </c>
      <c r="Q32" s="20">
        <f t="shared" si="4"/>
        <v>18.508118158580331</v>
      </c>
      <c r="R32" s="20">
        <f t="shared" ref="R32:S32" si="5">R5+R7+R11</f>
        <v>16.92101244611046</v>
      </c>
      <c r="S32" s="20">
        <f t="shared" si="5"/>
        <v>13.00201820203843</v>
      </c>
      <c r="T32" s="1"/>
      <c r="U32" s="1"/>
      <c r="V32" s="1"/>
      <c r="W32" s="1"/>
      <c r="X32" s="1"/>
      <c r="Y32" s="2"/>
      <c r="Z32" s="2"/>
    </row>
    <row r="33" spans="1:26" ht="12.75" customHeight="1">
      <c r="A33" s="25" t="s">
        <v>49</v>
      </c>
      <c r="B33" s="19">
        <f t="shared" ref="B33:Q33" si="6">(B19+B21+B23)</f>
        <v>63.513078255027068</v>
      </c>
      <c r="C33" s="19">
        <f t="shared" si="6"/>
        <v>62.910914350517317</v>
      </c>
      <c r="D33" s="19">
        <f t="shared" si="6"/>
        <v>37.235224383008273</v>
      </c>
      <c r="E33" s="19">
        <f t="shared" si="6"/>
        <v>47.907590662776272</v>
      </c>
      <c r="F33" s="19">
        <f t="shared" si="6"/>
        <v>56.668489321301607</v>
      </c>
      <c r="G33" s="19">
        <f t="shared" si="6"/>
        <v>60.56750852926055</v>
      </c>
      <c r="H33" s="19">
        <f t="shared" si="6"/>
        <v>39.821417725432312</v>
      </c>
      <c r="I33" s="19">
        <f t="shared" si="6"/>
        <v>43.519139776565119</v>
      </c>
      <c r="J33" s="19">
        <f t="shared" si="6"/>
        <v>46.718620202195922</v>
      </c>
      <c r="K33" s="19">
        <f t="shared" si="6"/>
        <v>62.308104808212491</v>
      </c>
      <c r="L33" s="19">
        <f t="shared" si="6"/>
        <v>25.177069237357578</v>
      </c>
      <c r="M33" s="19">
        <f t="shared" si="6"/>
        <v>42.611980538092055</v>
      </c>
      <c r="N33" s="19">
        <f t="shared" si="6"/>
        <v>39.927176677541993</v>
      </c>
      <c r="O33" s="19">
        <f t="shared" si="6"/>
        <v>36.018589224737482</v>
      </c>
      <c r="P33" s="19">
        <f t="shared" si="6"/>
        <v>44.818318488686614</v>
      </c>
      <c r="Q33" s="20">
        <f t="shared" si="6"/>
        <v>34.874080309473364</v>
      </c>
      <c r="R33" s="20">
        <f t="shared" ref="R33:S33" si="7">(R19+R21+R23)</f>
        <v>29.223084749910058</v>
      </c>
      <c r="S33" s="20">
        <f t="shared" si="7"/>
        <v>37.837661832148598</v>
      </c>
      <c r="T33" s="1"/>
      <c r="U33" s="1"/>
      <c r="V33" s="1"/>
      <c r="W33" s="1"/>
      <c r="X33" s="1"/>
      <c r="Y33" s="2"/>
      <c r="Z33" s="2"/>
    </row>
    <row r="34" spans="1:26" ht="12.75" customHeight="1">
      <c r="A34" s="25" t="s">
        <v>50</v>
      </c>
      <c r="B34" s="19">
        <f t="shared" ref="B34:Q34" si="8">(B33/B32)</f>
        <v>1.6695594051940017</v>
      </c>
      <c r="C34" s="19">
        <f t="shared" si="8"/>
        <v>1.9847531083881171</v>
      </c>
      <c r="D34" s="19">
        <f t="shared" si="8"/>
        <v>1.3015609674364044</v>
      </c>
      <c r="E34" s="19">
        <f t="shared" si="8"/>
        <v>1.1381653080211749</v>
      </c>
      <c r="F34" s="19">
        <f t="shared" si="8"/>
        <v>3.2893785944261889</v>
      </c>
      <c r="G34" s="19">
        <f t="shared" si="8"/>
        <v>1.7252858711147134</v>
      </c>
      <c r="H34" s="19">
        <f t="shared" si="8"/>
        <v>2.6553201568592568</v>
      </c>
      <c r="I34" s="19">
        <f t="shared" si="8"/>
        <v>3.9654853638546572</v>
      </c>
      <c r="J34" s="19">
        <f t="shared" si="8"/>
        <v>1.7941484471255047</v>
      </c>
      <c r="K34" s="19">
        <f t="shared" si="8"/>
        <v>6.0300850842453428</v>
      </c>
      <c r="L34" s="19">
        <f t="shared" si="8"/>
        <v>3.5681619310610078</v>
      </c>
      <c r="M34" s="19">
        <f t="shared" si="8"/>
        <v>2.1857972943068287</v>
      </c>
      <c r="N34" s="19">
        <f t="shared" si="8"/>
        <v>2.6903571624821776</v>
      </c>
      <c r="O34" s="19">
        <f t="shared" si="8"/>
        <v>3.6882699802486272</v>
      </c>
      <c r="P34" s="19">
        <f t="shared" si="8"/>
        <v>2.4495460432809333</v>
      </c>
      <c r="Q34" s="20">
        <f t="shared" si="8"/>
        <v>1.8842585729498276</v>
      </c>
      <c r="R34" s="20">
        <f t="shared" ref="R34:S34" si="9">(R33/R32)</f>
        <v>1.7270293277650421</v>
      </c>
      <c r="S34" s="20">
        <f t="shared" si="9"/>
        <v>2.9101375835804082</v>
      </c>
      <c r="T34" s="1"/>
      <c r="U34" s="1"/>
      <c r="V34" s="1"/>
      <c r="W34" s="1"/>
      <c r="X34" s="1"/>
      <c r="Y34" s="2"/>
      <c r="Z34" s="2"/>
    </row>
    <row r="35" spans="1:26" ht="12.75" customHeight="1">
      <c r="A35" s="24" t="s">
        <v>51</v>
      </c>
      <c r="B35" s="19">
        <f t="shared" ref="B35:Q35" si="10">(B17+B19+B21+B23+B25)</f>
        <v>97.493207469363114</v>
      </c>
      <c r="C35" s="19">
        <f t="shared" si="10"/>
        <v>97.675304154294025</v>
      </c>
      <c r="D35" s="19">
        <f t="shared" si="10"/>
        <v>59.213430894685246</v>
      </c>
      <c r="E35" s="19">
        <f t="shared" si="10"/>
        <v>77.237120173882147</v>
      </c>
      <c r="F35" s="19">
        <f t="shared" si="10"/>
        <v>83.776487715459851</v>
      </c>
      <c r="G35" s="19">
        <f t="shared" si="10"/>
        <v>95.611921387655343</v>
      </c>
      <c r="H35" s="19">
        <f t="shared" si="10"/>
        <v>60.636838938236998</v>
      </c>
      <c r="I35" s="19">
        <f t="shared" si="10"/>
        <v>63.599506944317795</v>
      </c>
      <c r="J35" s="19">
        <f t="shared" si="10"/>
        <v>68.940116439219082</v>
      </c>
      <c r="K35" s="19">
        <f t="shared" si="10"/>
        <v>92.5835905081574</v>
      </c>
      <c r="L35" s="19">
        <f t="shared" si="10"/>
        <v>39.158400163612228</v>
      </c>
      <c r="M35" s="19">
        <f t="shared" si="10"/>
        <v>61.66143956885012</v>
      </c>
      <c r="N35" s="19">
        <f t="shared" si="10"/>
        <v>60.759192899879132</v>
      </c>
      <c r="O35" s="19">
        <f t="shared" si="10"/>
        <v>53.542500241554634</v>
      </c>
      <c r="P35" s="19">
        <f t="shared" si="10"/>
        <v>67.710722191474673</v>
      </c>
      <c r="Q35" s="20">
        <f t="shared" si="10"/>
        <v>49.514868790327093</v>
      </c>
      <c r="R35" s="20">
        <f t="shared" ref="R35:S35" si="11">(R17+R19+R21+R23+R25)</f>
        <v>44.003406711899395</v>
      </c>
      <c r="S35" s="20">
        <f t="shared" si="11"/>
        <v>55.186728622075847</v>
      </c>
      <c r="T35" s="1"/>
      <c r="U35" s="1"/>
      <c r="V35" s="1"/>
      <c r="W35" s="1"/>
      <c r="X35" s="1"/>
      <c r="Y35" s="2"/>
      <c r="Z35" s="2"/>
    </row>
    <row r="36" spans="1:26" ht="12.75" customHeight="1">
      <c r="A36" s="25" t="s">
        <v>52</v>
      </c>
      <c r="B36" s="19">
        <f t="shared" ref="B36:Q36" si="12">(B16+B18+B20+B22+B24)</f>
        <v>86.485431897933211</v>
      </c>
      <c r="C36" s="19">
        <f t="shared" si="12"/>
        <v>77.050449706275828</v>
      </c>
      <c r="D36" s="19">
        <f t="shared" si="12"/>
        <v>46.003790165064963</v>
      </c>
      <c r="E36" s="19">
        <f t="shared" si="12"/>
        <v>64.702935498336416</v>
      </c>
      <c r="F36" s="19">
        <f t="shared" si="12"/>
        <v>45.802057268051158</v>
      </c>
      <c r="G36" s="19">
        <f t="shared" si="12"/>
        <v>140.25676364109964</v>
      </c>
      <c r="H36" s="19">
        <f t="shared" si="12"/>
        <v>23.70087014031466</v>
      </c>
      <c r="I36" s="19">
        <f t="shared" si="12"/>
        <v>20.96403393236967</v>
      </c>
      <c r="J36" s="19">
        <f t="shared" si="12"/>
        <v>23.101134666959311</v>
      </c>
      <c r="K36" s="19">
        <f t="shared" si="12"/>
        <v>29.991767136378463</v>
      </c>
      <c r="L36" s="19">
        <f t="shared" si="12"/>
        <v>13.527831379277792</v>
      </c>
      <c r="M36" s="19">
        <f t="shared" si="12"/>
        <v>18.007855574676341</v>
      </c>
      <c r="N36" s="19">
        <f t="shared" si="12"/>
        <v>29.521044908789577</v>
      </c>
      <c r="O36" s="19">
        <f t="shared" si="12"/>
        <v>23.685008038573031</v>
      </c>
      <c r="P36" s="19">
        <f t="shared" si="12"/>
        <v>21.383164425942191</v>
      </c>
      <c r="Q36" s="20">
        <f t="shared" si="12"/>
        <v>16.651563952098911</v>
      </c>
      <c r="R36" s="20">
        <f t="shared" ref="R36:S36" si="13">(R16+R18+R20+R22+R24)</f>
        <v>17.740402185488659</v>
      </c>
      <c r="S36" s="20">
        <f t="shared" si="13"/>
        <v>22.609525557371331</v>
      </c>
      <c r="T36" s="1"/>
      <c r="U36" s="1"/>
      <c r="V36" s="1"/>
      <c r="W36" s="1"/>
      <c r="X36" s="1"/>
      <c r="Y36" s="2"/>
      <c r="Z36" s="2"/>
    </row>
    <row r="37" spans="1:26" ht="12.75" customHeight="1">
      <c r="A37" s="25" t="s">
        <v>53</v>
      </c>
      <c r="B37" s="19">
        <f t="shared" ref="B37:Q37" si="14">(B36-B16+B26)</f>
        <v>87.14964457256211</v>
      </c>
      <c r="C37" s="19">
        <f t="shared" si="14"/>
        <v>78.73625912934294</v>
      </c>
      <c r="D37" s="19">
        <f t="shared" si="14"/>
        <v>43.124028574660336</v>
      </c>
      <c r="E37" s="19">
        <f t="shared" si="14"/>
        <v>59.949981019271192</v>
      </c>
      <c r="F37" s="19">
        <f t="shared" si="14"/>
        <v>46.595380075777832</v>
      </c>
      <c r="G37" s="19">
        <f t="shared" si="14"/>
        <v>150.62960923275156</v>
      </c>
      <c r="H37" s="19">
        <f t="shared" si="14"/>
        <v>21.38112737712035</v>
      </c>
      <c r="I37" s="19">
        <f t="shared" si="14"/>
        <v>18.318417818523329</v>
      </c>
      <c r="J37" s="19">
        <f t="shared" si="14"/>
        <v>18.854933018224411</v>
      </c>
      <c r="K37" s="19">
        <f t="shared" si="14"/>
        <v>25.724722899380652</v>
      </c>
      <c r="L37" s="19">
        <f t="shared" si="14"/>
        <v>11.641245895413013</v>
      </c>
      <c r="M37" s="19">
        <f t="shared" si="14"/>
        <v>13.765876414081923</v>
      </c>
      <c r="N37" s="19">
        <f t="shared" si="14"/>
        <v>26.105809101856288</v>
      </c>
      <c r="O37" s="19">
        <f t="shared" si="14"/>
        <v>20.99660638494111</v>
      </c>
      <c r="P37" s="19">
        <f t="shared" si="14"/>
        <v>17.81025705204566</v>
      </c>
      <c r="Q37" s="20">
        <f t="shared" si="14"/>
        <v>12.637130687050902</v>
      </c>
      <c r="R37" s="20">
        <f t="shared" ref="R37:S37" si="15">(R36-R16+R26)</f>
        <v>11.097388812807459</v>
      </c>
      <c r="S37" s="20">
        <f t="shared" si="15"/>
        <v>17.779199932277802</v>
      </c>
      <c r="T37" s="1"/>
      <c r="U37" s="1"/>
      <c r="V37" s="1"/>
      <c r="W37" s="1"/>
      <c r="X37" s="1"/>
      <c r="Y37" s="2"/>
      <c r="Z37" s="2"/>
    </row>
    <row r="38" spans="1:26" ht="12.75" customHeight="1">
      <c r="A38" s="25" t="s">
        <v>26</v>
      </c>
      <c r="B38" s="19">
        <f t="shared" ref="B38:Q38" si="16">((B35/B36)+(B35/B37))/2</f>
        <v>1.1229831680315399</v>
      </c>
      <c r="C38" s="19">
        <f t="shared" si="16"/>
        <v>1.2541088258736943</v>
      </c>
      <c r="D38" s="19">
        <f t="shared" si="16"/>
        <v>1.3301192190320772</v>
      </c>
      <c r="E38" s="19">
        <f t="shared" si="16"/>
        <v>1.2410391629109823</v>
      </c>
      <c r="F38" s="19">
        <f t="shared" si="16"/>
        <v>1.8135278749416761</v>
      </c>
      <c r="G38" s="19">
        <f t="shared" si="16"/>
        <v>0.6582202868661744</v>
      </c>
      <c r="H38" s="19">
        <f t="shared" si="16"/>
        <v>2.6972103437609576</v>
      </c>
      <c r="I38" s="19">
        <f t="shared" si="16"/>
        <v>3.2528162015830864</v>
      </c>
      <c r="J38" s="19">
        <f t="shared" si="16"/>
        <v>3.3203088925375517</v>
      </c>
      <c r="K38" s="19">
        <f t="shared" si="16"/>
        <v>3.3429894977094152</v>
      </c>
      <c r="L38" s="19">
        <f t="shared" si="16"/>
        <v>3.1292091721265516</v>
      </c>
      <c r="M38" s="19">
        <f t="shared" si="16"/>
        <v>3.9517187427680502</v>
      </c>
      <c r="N38" s="19">
        <f t="shared" si="16"/>
        <v>2.1927928994169195</v>
      </c>
      <c r="O38" s="19">
        <f t="shared" si="16"/>
        <v>2.4053310910245647</v>
      </c>
      <c r="P38" s="19">
        <f t="shared" si="16"/>
        <v>3.484163004696132</v>
      </c>
      <c r="Q38" s="20">
        <f t="shared" si="16"/>
        <v>3.4458958464396741</v>
      </c>
      <c r="R38" s="20">
        <f t="shared" ref="R38:S38" si="17">((R35/R36)+(R35/R37))/2</f>
        <v>3.2228050173828597</v>
      </c>
      <c r="S38" s="20">
        <f t="shared" si="17"/>
        <v>2.7724335185635072</v>
      </c>
      <c r="T38" s="1"/>
      <c r="U38" s="1"/>
      <c r="V38" s="1"/>
      <c r="W38" s="1"/>
      <c r="X38" s="1"/>
      <c r="Y38" s="2"/>
      <c r="Z38" s="2"/>
    </row>
    <row r="39" spans="1:26" ht="12.75" customHeight="1">
      <c r="A39" s="25" t="s">
        <v>56</v>
      </c>
      <c r="B39" s="19">
        <f t="shared" ref="B39:Q39" si="18">((27*B19)+(B21*29)+(31*B23)+(33*B25))/SUM(B19,B21,B23,B25)</f>
        <v>30.575288850093692</v>
      </c>
      <c r="C39" s="19">
        <f t="shared" si="18"/>
        <v>30.731576179566833</v>
      </c>
      <c r="D39" s="19">
        <f t="shared" si="18"/>
        <v>30.736354205504572</v>
      </c>
      <c r="E39" s="19">
        <f t="shared" si="18"/>
        <v>30.721735670957198</v>
      </c>
      <c r="F39" s="19">
        <f t="shared" si="18"/>
        <v>30.637899053404581</v>
      </c>
      <c r="G39" s="19">
        <f t="shared" si="18"/>
        <v>30.824179662223017</v>
      </c>
      <c r="H39" s="19">
        <f t="shared" si="18"/>
        <v>30.770980348961285</v>
      </c>
      <c r="I39" s="19">
        <f t="shared" si="18"/>
        <v>30.660728452378411</v>
      </c>
      <c r="J39" s="19">
        <f t="shared" si="18"/>
        <v>30.673926970614591</v>
      </c>
      <c r="K39" s="19">
        <f t="shared" si="18"/>
        <v>30.64372084981564</v>
      </c>
      <c r="L39" s="19">
        <f t="shared" si="18"/>
        <v>30.717741712115355</v>
      </c>
      <c r="M39" s="19">
        <f t="shared" si="18"/>
        <v>30.527157298750939</v>
      </c>
      <c r="N39" s="19">
        <f t="shared" si="18"/>
        <v>30.604583720878498</v>
      </c>
      <c r="O39" s="19">
        <f t="shared" si="18"/>
        <v>30.47377647461612</v>
      </c>
      <c r="P39" s="19">
        <f t="shared" si="18"/>
        <v>30.610093256476368</v>
      </c>
      <c r="Q39" s="20">
        <f t="shared" si="18"/>
        <v>30.45194448239037</v>
      </c>
      <c r="R39" s="20">
        <f t="shared" ref="R39:S39" si="19">((27*R19)+(R21*29)+(31*R23)+(33*R25))/SUM(R19,R21,R23,R25)</f>
        <v>30.515392716421026</v>
      </c>
      <c r="S39" s="20">
        <f t="shared" si="19"/>
        <v>30.501755487530218</v>
      </c>
      <c r="T39" s="1"/>
      <c r="U39" s="1"/>
      <c r="V39" s="1"/>
      <c r="W39" s="1"/>
      <c r="X39" s="1"/>
      <c r="Y39" s="2"/>
      <c r="Z39" s="2"/>
    </row>
    <row r="40" spans="1:26" ht="12.75" customHeight="1">
      <c r="A40" s="25" t="s">
        <v>27</v>
      </c>
      <c r="B40" s="19">
        <f t="shared" ref="B40:Q40" si="20">(B23/(B23+B21))</f>
        <v>0.57349653417548374</v>
      </c>
      <c r="C40" s="19">
        <f t="shared" si="20"/>
        <v>0.60653027438048934</v>
      </c>
      <c r="D40" s="19">
        <f t="shared" si="20"/>
        <v>0.63657824913828187</v>
      </c>
      <c r="E40" s="19">
        <f t="shared" si="20"/>
        <v>0.5956820605679165</v>
      </c>
      <c r="F40" s="19">
        <f t="shared" si="20"/>
        <v>0.60490570272409072</v>
      </c>
      <c r="G40" s="19">
        <f t="shared" si="20"/>
        <v>0.60069735153013937</v>
      </c>
      <c r="H40" s="19">
        <f t="shared" si="20"/>
        <v>0.6257523200443893</v>
      </c>
      <c r="I40" s="19">
        <f t="shared" si="20"/>
        <v>0.60810393144074371</v>
      </c>
      <c r="J40" s="19">
        <f t="shared" si="20"/>
        <v>0.62386195536955658</v>
      </c>
      <c r="K40" s="19">
        <f t="shared" si="20"/>
        <v>0.59733885278278775</v>
      </c>
      <c r="L40" s="19">
        <f t="shared" si="20"/>
        <v>0.6403232462121935</v>
      </c>
      <c r="M40" s="19">
        <f t="shared" si="20"/>
        <v>0.60225456050263004</v>
      </c>
      <c r="N40" s="19">
        <f t="shared" si="20"/>
        <v>0.60406983054777208</v>
      </c>
      <c r="O40" s="19">
        <f t="shared" si="20"/>
        <v>0.58217102417757383</v>
      </c>
      <c r="P40" s="19">
        <f t="shared" si="20"/>
        <v>0.58998234522923232</v>
      </c>
      <c r="Q40" s="20">
        <f t="shared" si="20"/>
        <v>0.5923810850687673</v>
      </c>
      <c r="R40" s="20">
        <f t="shared" ref="R40:S40" si="21">(R23/(R23+R21))</f>
        <v>0.60790607332585389</v>
      </c>
      <c r="S40" s="20">
        <f t="shared" si="21"/>
        <v>0.62454178064774768</v>
      </c>
      <c r="T40" s="1"/>
      <c r="U40" s="1"/>
      <c r="V40" s="1"/>
      <c r="W40" s="1"/>
      <c r="X40" s="1"/>
      <c r="Y40" s="2"/>
      <c r="Z40" s="2"/>
    </row>
    <row r="41" spans="1:26" ht="12.75" customHeight="1">
      <c r="A41" s="25" t="s">
        <v>54</v>
      </c>
      <c r="B41" s="19">
        <f t="shared" ref="B41:Q41" si="22">(B8/B10)</f>
        <v>2.1541670734064815</v>
      </c>
      <c r="C41" s="19">
        <f t="shared" si="22"/>
        <v>1.8133604855620389</v>
      </c>
      <c r="D41" s="19">
        <f t="shared" si="22"/>
        <v>2.105606946163801</v>
      </c>
      <c r="E41" s="19">
        <f t="shared" si="22"/>
        <v>2.7723023803679565</v>
      </c>
      <c r="F41" s="19">
        <f t="shared" si="22"/>
        <v>1.1567000746965144</v>
      </c>
      <c r="G41" s="19">
        <f t="shared" si="22"/>
        <v>1.5132450191979945</v>
      </c>
      <c r="H41" s="19">
        <f t="shared" si="22"/>
        <v>1.2888468813101208</v>
      </c>
      <c r="I41" s="19" t="e">
        <f t="shared" si="22"/>
        <v>#VALUE!</v>
      </c>
      <c r="J41" s="19">
        <f t="shared" si="22"/>
        <v>1.7598655764785172</v>
      </c>
      <c r="K41" s="19">
        <f t="shared" si="22"/>
        <v>1.1905203897089407</v>
      </c>
      <c r="L41" s="19">
        <f t="shared" si="22"/>
        <v>1.4206961111832908</v>
      </c>
      <c r="M41" s="19">
        <f t="shared" si="22"/>
        <v>2.2226895880085693</v>
      </c>
      <c r="N41" s="19">
        <f t="shared" si="22"/>
        <v>1.831155190261418</v>
      </c>
      <c r="O41" s="19">
        <f t="shared" si="22"/>
        <v>0.94013513304544916</v>
      </c>
      <c r="P41" s="19">
        <f t="shared" si="22"/>
        <v>0.89529175291651208</v>
      </c>
      <c r="Q41" s="20">
        <f t="shared" si="22"/>
        <v>1.391174990281711</v>
      </c>
      <c r="R41" s="20">
        <f t="shared" ref="R41:S41" si="23">(R8/R10)</f>
        <v>1.4961928280609427</v>
      </c>
      <c r="S41" s="20">
        <f t="shared" si="23"/>
        <v>1.9769150069808015</v>
      </c>
      <c r="T41" s="1"/>
      <c r="U41" s="1"/>
      <c r="V41" s="1"/>
      <c r="W41" s="1"/>
      <c r="X41" s="1"/>
      <c r="Y41" s="2"/>
      <c r="Z41" s="2"/>
    </row>
    <row r="42" spans="1:26" ht="12.75" customHeight="1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14"/>
      <c r="R42" s="1"/>
      <c r="S42" s="1"/>
      <c r="T42" s="1"/>
      <c r="U42" s="1"/>
      <c r="V42" s="1"/>
      <c r="W42" s="1"/>
      <c r="X42" s="1"/>
      <c r="Y42" s="2"/>
      <c r="Z42" s="2"/>
    </row>
    <row r="43" spans="1:26" ht="12.75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14"/>
      <c r="R43" s="1"/>
      <c r="S43" s="1"/>
      <c r="T43" s="1"/>
      <c r="U43" s="1"/>
      <c r="V43" s="1"/>
      <c r="W43" s="1"/>
      <c r="X43" s="1"/>
      <c r="Y43" s="2"/>
      <c r="Z43" s="2"/>
    </row>
    <row r="44" spans="1:26" ht="12.75" customHeight="1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14"/>
      <c r="R44" s="1"/>
      <c r="S44" s="1"/>
      <c r="T44" s="1"/>
      <c r="U44" s="1"/>
      <c r="V44" s="1"/>
      <c r="W44" s="1"/>
      <c r="X44" s="1"/>
      <c r="Y44" s="2"/>
      <c r="Z44" s="2"/>
    </row>
    <row r="45" spans="1:26" ht="12.75" customHeight="1"/>
    <row r="46" spans="1:26" ht="12.75" customHeight="1"/>
    <row r="47" spans="1:26" ht="12.75" customHeight="1"/>
    <row r="48" spans="1:2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Z1001"/>
  <sheetViews>
    <sheetView workbookViewId="0">
      <selection activeCell="Q9" sqref="Q9"/>
    </sheetView>
  </sheetViews>
  <sheetFormatPr baseColWidth="10" defaultColWidth="12.42578125" defaultRowHeight="15" customHeight="1" x14ac:dyDescent="0"/>
  <cols>
    <col min="1" max="1" width="16.140625" style="24" customWidth="1"/>
    <col min="2" max="16" width="9.42578125" style="8" customWidth="1"/>
    <col min="17" max="26" width="9.42578125" style="2" customWidth="1"/>
    <col min="27" max="16384" width="12.42578125" style="2"/>
  </cols>
  <sheetData>
    <row r="1" spans="1:26" s="28" customFormat="1" ht="13.5" customHeight="1">
      <c r="A1" s="22" t="s">
        <v>60</v>
      </c>
      <c r="B1" s="26" t="s">
        <v>28</v>
      </c>
      <c r="C1" s="26" t="s">
        <v>29</v>
      </c>
      <c r="D1" s="26" t="s">
        <v>30</v>
      </c>
      <c r="E1" s="26" t="s">
        <v>31</v>
      </c>
      <c r="F1" s="26" t="s">
        <v>32</v>
      </c>
      <c r="G1" s="26" t="s">
        <v>33</v>
      </c>
      <c r="H1" s="26" t="s">
        <v>34</v>
      </c>
      <c r="I1" s="26" t="s">
        <v>35</v>
      </c>
      <c r="J1" s="26" t="s">
        <v>36</v>
      </c>
      <c r="K1" s="26" t="s">
        <v>37</v>
      </c>
      <c r="L1" s="26" t="s">
        <v>38</v>
      </c>
      <c r="M1" s="26" t="s">
        <v>39</v>
      </c>
      <c r="N1" s="26" t="s">
        <v>40</v>
      </c>
      <c r="O1" s="26" t="s">
        <v>41</v>
      </c>
      <c r="P1" s="26" t="s">
        <v>42</v>
      </c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3.5" customHeight="1">
      <c r="A2" s="23" t="s">
        <v>0</v>
      </c>
      <c r="B2" s="5">
        <v>102.339131667776</v>
      </c>
      <c r="C2" s="5">
        <v>14.214986325163</v>
      </c>
      <c r="D2" s="5">
        <v>172.02840775173001</v>
      </c>
      <c r="E2" s="5">
        <v>35.594792384968798</v>
      </c>
      <c r="F2" s="5">
        <v>53.436034384406099</v>
      </c>
      <c r="G2" s="5">
        <v>36.474413434812099</v>
      </c>
      <c r="H2" s="5">
        <v>52.727361162255704</v>
      </c>
      <c r="I2" s="5">
        <v>21.576489748578901</v>
      </c>
      <c r="J2" s="5">
        <v>8.54802163411523</v>
      </c>
      <c r="K2" s="5">
        <v>9.9259052414801108</v>
      </c>
      <c r="L2" s="5">
        <v>7.0861377728224904</v>
      </c>
      <c r="M2" s="5">
        <v>7.0791889732111102</v>
      </c>
      <c r="N2" s="6">
        <v>154.55072784593099</v>
      </c>
      <c r="O2" s="5">
        <v>75.442168196065879</v>
      </c>
      <c r="P2" s="5">
        <v>143.22475213865047</v>
      </c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>
      <c r="A3" s="23" t="s">
        <v>1</v>
      </c>
      <c r="B3" s="5">
        <v>12.8404335010834</v>
      </c>
      <c r="C3" s="5">
        <v>13.001702405203199</v>
      </c>
      <c r="D3" s="5">
        <v>13.094076602373601</v>
      </c>
      <c r="E3" s="5">
        <v>21.098623927105002</v>
      </c>
      <c r="F3" s="5">
        <v>13.0743558698593</v>
      </c>
      <c r="G3" s="5">
        <v>6.3626382467643001</v>
      </c>
      <c r="H3" s="5">
        <v>10.478637350496999</v>
      </c>
      <c r="I3" s="5">
        <v>20.633890724952302</v>
      </c>
      <c r="J3" s="5">
        <v>6.8706426667556597</v>
      </c>
      <c r="K3" s="5">
        <v>7.10687226008345</v>
      </c>
      <c r="L3" s="5">
        <v>5.5476415601945002</v>
      </c>
      <c r="M3" s="5">
        <v>6.1702260466872803</v>
      </c>
      <c r="N3" s="6">
        <v>5.9268858889417402</v>
      </c>
      <c r="O3" s="5">
        <v>6.0788405492487101</v>
      </c>
      <c r="P3" s="5">
        <v>4.7840149178272506</v>
      </c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customHeight="1">
      <c r="A4" s="23" t="s">
        <v>2</v>
      </c>
      <c r="B4" s="5">
        <v>15.398788519941299</v>
      </c>
      <c r="C4" s="5">
        <v>0.88442271362640035</v>
      </c>
      <c r="D4" s="5">
        <v>46.073922583644205</v>
      </c>
      <c r="E4" s="5">
        <v>28.514157657190104</v>
      </c>
      <c r="F4" s="5">
        <v>11.467405168358303</v>
      </c>
      <c r="G4" s="5">
        <v>2.2242032546526991</v>
      </c>
      <c r="H4" s="5">
        <v>18.068411917073099</v>
      </c>
      <c r="I4" s="5">
        <v>14.542046453416603</v>
      </c>
      <c r="J4" s="5" t="s">
        <v>62</v>
      </c>
      <c r="K4" s="5" t="s">
        <v>62</v>
      </c>
      <c r="L4" s="5" t="s">
        <v>62</v>
      </c>
      <c r="M4" s="5" t="s">
        <v>62</v>
      </c>
      <c r="N4" s="6">
        <v>45.841035251898809</v>
      </c>
      <c r="O4" s="5">
        <v>43.903808045771214</v>
      </c>
      <c r="P4" s="5">
        <v>45.562097302953319</v>
      </c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>
      <c r="A5" s="23" t="s">
        <v>3</v>
      </c>
      <c r="B5" s="5">
        <v>9.278298883074271</v>
      </c>
      <c r="C5" s="5">
        <v>13.41264954613097</v>
      </c>
      <c r="D5" s="5">
        <v>9.1503049106747696</v>
      </c>
      <c r="E5" s="5">
        <v>29.624101535886673</v>
      </c>
      <c r="F5" s="5">
        <v>13.924128374284868</v>
      </c>
      <c r="G5" s="5">
        <v>4.27657050849235</v>
      </c>
      <c r="H5" s="5">
        <v>10.141353832598069</v>
      </c>
      <c r="I5" s="5">
        <v>19.822557020008169</v>
      </c>
      <c r="J5" s="5">
        <v>5.0014551835856595</v>
      </c>
      <c r="K5" s="5">
        <v>5.5282500640364196</v>
      </c>
      <c r="L5" s="5">
        <v>8.5992581622066702</v>
      </c>
      <c r="M5" s="5">
        <v>6.4999192564318209</v>
      </c>
      <c r="N5" s="6">
        <v>3.48635965736751</v>
      </c>
      <c r="O5" s="5">
        <v>4.9728811733049501</v>
      </c>
      <c r="P5" s="5">
        <v>3.9549369709016498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>
      <c r="A6" s="23" t="s">
        <v>4</v>
      </c>
      <c r="B6" s="5">
        <v>0.61568308555049955</v>
      </c>
      <c r="C6" s="5">
        <v>2.5837569144370014</v>
      </c>
      <c r="D6" s="5" t="s">
        <v>62</v>
      </c>
      <c r="E6" s="5">
        <v>31.123688747189703</v>
      </c>
      <c r="F6" s="5">
        <v>7.9119883206439017</v>
      </c>
      <c r="G6" s="5" t="s">
        <v>62</v>
      </c>
      <c r="H6" s="5" t="s">
        <v>62</v>
      </c>
      <c r="I6" s="5">
        <v>53.723281685860599</v>
      </c>
      <c r="J6" s="5" t="s">
        <v>62</v>
      </c>
      <c r="K6" s="5" t="s">
        <v>62</v>
      </c>
      <c r="L6" s="5" t="s">
        <v>62</v>
      </c>
      <c r="M6" s="5" t="s">
        <v>62</v>
      </c>
      <c r="N6" s="6" t="s">
        <v>62</v>
      </c>
      <c r="O6" s="5">
        <v>12.031657252910749</v>
      </c>
      <c r="P6" s="5">
        <v>9.11445803578615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>
      <c r="A7" s="23" t="s">
        <v>5</v>
      </c>
      <c r="B7" s="5">
        <v>12.549946129905299</v>
      </c>
      <c r="C7" s="5">
        <v>17.697094336732203</v>
      </c>
      <c r="D7" s="5">
        <v>16.248075752267901</v>
      </c>
      <c r="E7" s="5">
        <v>53.517877030850599</v>
      </c>
      <c r="F7" s="5">
        <v>23.1188765909022</v>
      </c>
      <c r="G7" s="5">
        <v>7.5979985754908199</v>
      </c>
      <c r="H7" s="5">
        <v>7.5507320579463499</v>
      </c>
      <c r="I7" s="5">
        <v>30.065813052766501</v>
      </c>
      <c r="J7" s="5">
        <v>5.5137462550974394</v>
      </c>
      <c r="K7" s="5">
        <v>3.2450608862144401</v>
      </c>
      <c r="L7" s="5">
        <v>6.4461676441856799</v>
      </c>
      <c r="M7" s="5">
        <v>6.7200510157091706</v>
      </c>
      <c r="N7" s="6">
        <v>5.0718517947607697</v>
      </c>
      <c r="O7" s="5">
        <v>7.0407245561706295</v>
      </c>
      <c r="P7" s="5">
        <v>5.0916677688634007</v>
      </c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>
      <c r="A8" s="23" t="s">
        <v>24</v>
      </c>
      <c r="B8" s="5">
        <v>14.0510349954017</v>
      </c>
      <c r="C8" s="5">
        <v>18.590866624251699</v>
      </c>
      <c r="D8" s="5">
        <v>15.8696573327547</v>
      </c>
      <c r="E8" s="5">
        <v>54.234593446480602</v>
      </c>
      <c r="F8" s="5">
        <v>19.7667494703398</v>
      </c>
      <c r="G8" s="5">
        <v>6.5606806881231003</v>
      </c>
      <c r="H8" s="5">
        <v>14.889622131416701</v>
      </c>
      <c r="I8" s="5">
        <v>33.2800756981487</v>
      </c>
      <c r="J8" s="5">
        <v>5.4642592666965104</v>
      </c>
      <c r="K8" s="5">
        <v>2.8267148165629803</v>
      </c>
      <c r="L8" s="5">
        <v>10.94528166586</v>
      </c>
      <c r="M8" s="5">
        <v>5.7648185538564096</v>
      </c>
      <c r="N8" s="6">
        <v>2.3605124892093601</v>
      </c>
      <c r="O8" s="5">
        <v>0.74346952007716982</v>
      </c>
      <c r="P8" s="5">
        <v>2.4538420468430204</v>
      </c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>
      <c r="A9" s="23" t="s">
        <v>6</v>
      </c>
      <c r="B9" s="5">
        <v>11.8183522961564</v>
      </c>
      <c r="C9" s="5">
        <v>15.182773603688599</v>
      </c>
      <c r="D9" s="5">
        <v>20.536094203886801</v>
      </c>
      <c r="E9" s="5">
        <v>58.5161931998204</v>
      </c>
      <c r="F9" s="5">
        <v>37.491019637757404</v>
      </c>
      <c r="G9" s="5">
        <v>8.4067029945609697</v>
      </c>
      <c r="H9" s="5">
        <v>7.2752268282198598</v>
      </c>
      <c r="I9" s="5">
        <v>28.676046943509398</v>
      </c>
      <c r="J9" s="5">
        <v>3.9756306994603898</v>
      </c>
      <c r="K9" s="5">
        <v>1.67689118920004</v>
      </c>
      <c r="L9" s="5">
        <v>3.3437242728622101</v>
      </c>
      <c r="M9" s="5">
        <v>3.7922398566231901</v>
      </c>
      <c r="N9" s="6">
        <v>4.1093890836047198</v>
      </c>
      <c r="O9" s="5">
        <v>7.6622596465249559</v>
      </c>
      <c r="P9" s="5">
        <v>4.746860232991895</v>
      </c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>
      <c r="A10" s="23" t="s">
        <v>25</v>
      </c>
      <c r="B10" s="5">
        <v>12.2744646690421</v>
      </c>
      <c r="C10" s="5">
        <v>11.8418162593149</v>
      </c>
      <c r="D10" s="5">
        <v>13.124664483735399</v>
      </c>
      <c r="E10" s="5">
        <v>40.795210417911804</v>
      </c>
      <c r="F10" s="5">
        <v>13.118728331222099</v>
      </c>
      <c r="G10" s="5">
        <v>4.5198397108794905</v>
      </c>
      <c r="H10" s="5">
        <v>12.9940061918276</v>
      </c>
      <c r="I10" s="5">
        <v>29.159337149042603</v>
      </c>
      <c r="J10" s="5">
        <v>4.26543851943355</v>
      </c>
      <c r="K10" s="5">
        <v>1.77301541451736</v>
      </c>
      <c r="L10" s="5">
        <v>10.0203325322647</v>
      </c>
      <c r="M10" s="5">
        <v>5.36953456731543</v>
      </c>
      <c r="N10" s="6">
        <v>1.1910359558405801</v>
      </c>
      <c r="O10" s="5">
        <v>0.21526464038459059</v>
      </c>
      <c r="P10" s="5">
        <v>1.4889988381690005</v>
      </c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>
      <c r="A11" s="23" t="s">
        <v>7</v>
      </c>
      <c r="B11" s="5">
        <v>7.27559931939017</v>
      </c>
      <c r="C11" s="5">
        <v>4.3817330425125203</v>
      </c>
      <c r="D11" s="5">
        <v>7.7021099161795705</v>
      </c>
      <c r="E11" s="5">
        <v>11.297231978505399</v>
      </c>
      <c r="F11" s="5">
        <v>6.7718349352533904</v>
      </c>
      <c r="G11" s="5">
        <v>2.31584215038191</v>
      </c>
      <c r="H11" s="5">
        <v>3.6364536462840702</v>
      </c>
      <c r="I11" s="5">
        <v>12.8607907738051</v>
      </c>
      <c r="J11" s="5">
        <v>2.3361446658668998</v>
      </c>
      <c r="K11" s="5">
        <v>1.31476048823523</v>
      </c>
      <c r="L11" s="5">
        <v>1.7852167202961</v>
      </c>
      <c r="M11" s="5">
        <v>1.9626940038054002</v>
      </c>
      <c r="N11" s="6">
        <v>1.8232127882459601</v>
      </c>
      <c r="O11" s="5">
        <v>1.6933203636013052</v>
      </c>
      <c r="P11" s="5">
        <v>1.6563412061674749</v>
      </c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>
      <c r="A12" s="23" t="s">
        <v>8</v>
      </c>
      <c r="B12" s="5" t="s">
        <v>62</v>
      </c>
      <c r="C12" s="5" t="s">
        <v>62</v>
      </c>
      <c r="D12" s="5" t="s">
        <v>62</v>
      </c>
      <c r="E12" s="5" t="s">
        <v>62</v>
      </c>
      <c r="F12" s="5" t="s">
        <v>62</v>
      </c>
      <c r="G12" s="5" t="s">
        <v>62</v>
      </c>
      <c r="H12" s="5" t="s">
        <v>62</v>
      </c>
      <c r="I12" s="5" t="s">
        <v>62</v>
      </c>
      <c r="J12" s="5" t="s">
        <v>62</v>
      </c>
      <c r="K12" s="5" t="s">
        <v>62</v>
      </c>
      <c r="L12" s="5" t="s">
        <v>62</v>
      </c>
      <c r="M12" s="5" t="s">
        <v>62</v>
      </c>
      <c r="N12" s="6" t="s">
        <v>62</v>
      </c>
      <c r="O12" s="5">
        <v>1.2591678240483004</v>
      </c>
      <c r="P12" s="5">
        <v>1.5056367423870991</v>
      </c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>
      <c r="A13" s="23" t="s">
        <v>9</v>
      </c>
      <c r="B13" s="5">
        <v>3.8342611990449993</v>
      </c>
      <c r="C13" s="5">
        <v>3.4735639476236999</v>
      </c>
      <c r="D13" s="5">
        <v>2.2633548258927694</v>
      </c>
      <c r="E13" s="5">
        <v>3.7389147769519795</v>
      </c>
      <c r="F13" s="5">
        <v>2.7245204734113999</v>
      </c>
      <c r="G13" s="5">
        <v>0.41519619773888977</v>
      </c>
      <c r="H13" s="5">
        <v>2.8424738222403096</v>
      </c>
      <c r="I13" s="5">
        <v>2.0280775573144996</v>
      </c>
      <c r="J13" s="5">
        <v>1.10401822042389</v>
      </c>
      <c r="K13" s="5">
        <v>0.41927793412517977</v>
      </c>
      <c r="L13" s="5">
        <v>0.49811690837049999</v>
      </c>
      <c r="M13" s="5">
        <v>1.3276862483554099</v>
      </c>
      <c r="N13" s="6">
        <v>0.52991468578515011</v>
      </c>
      <c r="O13" s="5">
        <v>2.3888260702614592</v>
      </c>
      <c r="P13" s="5">
        <v>1.317235445530899</v>
      </c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>
      <c r="A14" s="23" t="s">
        <v>10</v>
      </c>
      <c r="B14" s="5">
        <v>7.4061742884302602</v>
      </c>
      <c r="C14" s="5">
        <v>3.0829885838390503</v>
      </c>
      <c r="D14" s="5">
        <v>5.3319362076514603</v>
      </c>
      <c r="E14" s="5">
        <v>11.705676046752119</v>
      </c>
      <c r="F14" s="5">
        <v>5.6125768853465399</v>
      </c>
      <c r="G14" s="5">
        <v>1.9601596868822797</v>
      </c>
      <c r="H14" s="5">
        <v>4.3365989020896194</v>
      </c>
      <c r="I14" s="5">
        <v>1.1140871657142697</v>
      </c>
      <c r="J14" s="5">
        <v>2.0402470047963397</v>
      </c>
      <c r="K14" s="5">
        <v>0.87175793604528984</v>
      </c>
      <c r="L14" s="5">
        <v>1.7778964295969697</v>
      </c>
      <c r="M14" s="5">
        <v>2.0230589451660395</v>
      </c>
      <c r="N14" s="6">
        <v>1.5743147121190997</v>
      </c>
      <c r="O14" s="5">
        <v>2.6589441710123398</v>
      </c>
      <c r="P14" s="5">
        <v>2.4494383936411501</v>
      </c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>
      <c r="A15" s="23" t="s">
        <v>11</v>
      </c>
      <c r="B15" s="5">
        <v>4.5120631249855592</v>
      </c>
      <c r="C15" s="5">
        <v>1.6919758775671101</v>
      </c>
      <c r="D15" s="5">
        <v>4.43593464254048</v>
      </c>
      <c r="E15" s="5">
        <v>6.1716725260259295</v>
      </c>
      <c r="F15" s="5">
        <v>2.6977113785927305</v>
      </c>
      <c r="G15" s="5">
        <v>0.68506371777610031</v>
      </c>
      <c r="H15" s="5">
        <v>3.1411407885350999</v>
      </c>
      <c r="I15" s="5">
        <v>1.1639782820867302</v>
      </c>
      <c r="J15" s="5">
        <v>1.6590478688162198</v>
      </c>
      <c r="K15" s="5">
        <v>1.4664287944794003</v>
      </c>
      <c r="L15" s="5">
        <v>1.7714460262543905</v>
      </c>
      <c r="M15" s="5">
        <v>2.5483153924271296</v>
      </c>
      <c r="N15" s="6">
        <v>1.9014728017042104</v>
      </c>
      <c r="O15" s="5">
        <v>3.1669432249022802</v>
      </c>
      <c r="P15" s="5">
        <v>2.7000717262037992</v>
      </c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>
      <c r="A16" s="23" t="s">
        <v>12</v>
      </c>
      <c r="B16" s="5">
        <v>7.4260897589303498</v>
      </c>
      <c r="C16" s="5">
        <v>3.2445616466412903</v>
      </c>
      <c r="D16" s="5">
        <v>6.9578919877974501</v>
      </c>
      <c r="E16" s="5">
        <v>5.4846446021074096</v>
      </c>
      <c r="F16" s="5">
        <v>3.23770668597406</v>
      </c>
      <c r="G16" s="5">
        <v>1.3896443494202404</v>
      </c>
      <c r="H16" s="5">
        <v>5.8317380967539201</v>
      </c>
      <c r="I16" s="5">
        <v>15.49121535653995</v>
      </c>
      <c r="J16" s="5">
        <v>3.1271990741498201</v>
      </c>
      <c r="K16" s="5">
        <v>3.8952104092343798</v>
      </c>
      <c r="L16" s="5">
        <v>4.3803525613896994</v>
      </c>
      <c r="M16" s="5">
        <v>5.0855851828539009</v>
      </c>
      <c r="N16" s="6">
        <v>1.9101287602435799</v>
      </c>
      <c r="O16" s="5">
        <v>3.13528490450692</v>
      </c>
      <c r="P16" s="5">
        <v>1.7702086310218998</v>
      </c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>
      <c r="A17" s="23" t="s">
        <v>13</v>
      </c>
      <c r="B17" s="5">
        <v>5.4759032815164703</v>
      </c>
      <c r="C17" s="5">
        <v>3.2854784693667813</v>
      </c>
      <c r="D17" s="5">
        <v>6.5714727384598701</v>
      </c>
      <c r="E17" s="5">
        <v>7.9145048083358693</v>
      </c>
      <c r="F17" s="5">
        <v>6.0392797030695711</v>
      </c>
      <c r="G17" s="5">
        <v>0.62445945995830054</v>
      </c>
      <c r="H17" s="5">
        <v>3.1692136880540205</v>
      </c>
      <c r="I17" s="5">
        <v>1.2798364430210802</v>
      </c>
      <c r="J17" s="5">
        <v>3.7065797618856706</v>
      </c>
      <c r="K17" s="5">
        <v>3.2665232506139397</v>
      </c>
      <c r="L17" s="5">
        <v>3.2107384005657398</v>
      </c>
      <c r="M17" s="5">
        <v>4.5647363669791705</v>
      </c>
      <c r="N17" s="6">
        <v>2.7244248479351607</v>
      </c>
      <c r="O17" s="5">
        <v>5.4687918197828207</v>
      </c>
      <c r="P17" s="5">
        <v>4.5184905071049606</v>
      </c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>
      <c r="A18" s="23" t="s">
        <v>14</v>
      </c>
      <c r="B18" s="5">
        <v>4.8729953070811405</v>
      </c>
      <c r="C18" s="5">
        <v>5.2990401292739389</v>
      </c>
      <c r="D18" s="5">
        <v>6.7732814629311395</v>
      </c>
      <c r="E18" s="5">
        <v>8.4703203420451381</v>
      </c>
      <c r="F18" s="5">
        <v>8.245274563394938</v>
      </c>
      <c r="G18" s="5">
        <v>1.5251392725461705</v>
      </c>
      <c r="H18" s="5">
        <v>3.3305883318304397</v>
      </c>
      <c r="I18" s="5">
        <v>1.2162940928570092</v>
      </c>
      <c r="J18" s="5">
        <v>3.2342486209390393</v>
      </c>
      <c r="K18" s="5">
        <v>3.4717044839824389</v>
      </c>
      <c r="L18" s="5">
        <v>2.9647479329005391</v>
      </c>
      <c r="M18" s="5">
        <v>4.7081230157315401</v>
      </c>
      <c r="N18" s="6">
        <v>2.1191352657415403</v>
      </c>
      <c r="O18" s="5">
        <v>4.8673004085408316</v>
      </c>
      <c r="P18" s="5">
        <v>3.5825240458993406</v>
      </c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>
      <c r="A19" s="23" t="s">
        <v>15</v>
      </c>
      <c r="B19" s="5">
        <v>8.4696294298536188</v>
      </c>
      <c r="C19" s="5">
        <v>9.2884096022215186</v>
      </c>
      <c r="D19" s="5">
        <v>9.9118837461335207</v>
      </c>
      <c r="E19" s="5">
        <v>13.335629400307418</v>
      </c>
      <c r="F19" s="5">
        <v>13.321825475953919</v>
      </c>
      <c r="G19" s="5">
        <v>3.491658398926019</v>
      </c>
      <c r="H19" s="5">
        <v>6.5036262337805191</v>
      </c>
      <c r="I19" s="5">
        <v>4.0321005907028207</v>
      </c>
      <c r="J19" s="5">
        <v>8.2598612592662182</v>
      </c>
      <c r="K19" s="5">
        <v>6.6115804121276192</v>
      </c>
      <c r="L19" s="5">
        <v>5.6054094883195189</v>
      </c>
      <c r="M19" s="5">
        <v>8.5055863360801194</v>
      </c>
      <c r="N19" s="6">
        <v>7.1978166702917186</v>
      </c>
      <c r="O19" s="5">
        <v>7.04140001253979</v>
      </c>
      <c r="P19" s="5">
        <v>5.9131869292868897</v>
      </c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>
      <c r="A20" s="23" t="s">
        <v>16</v>
      </c>
      <c r="B20" s="5">
        <v>7.5591958936272396</v>
      </c>
      <c r="C20" s="5">
        <v>7.2759712494125397</v>
      </c>
      <c r="D20" s="5">
        <v>8.2869382157480409</v>
      </c>
      <c r="E20" s="5">
        <v>12.381779662985741</v>
      </c>
      <c r="F20" s="5">
        <v>12.218051408563042</v>
      </c>
      <c r="G20" s="5">
        <v>3.32201167354834</v>
      </c>
      <c r="H20" s="5">
        <v>5.14982848404774</v>
      </c>
      <c r="I20" s="5">
        <v>2.9428660581134398</v>
      </c>
      <c r="J20" s="5">
        <v>5.9852385704347402</v>
      </c>
      <c r="K20" s="5">
        <v>4.6926647584518406</v>
      </c>
      <c r="L20" s="5">
        <v>3.7124856703128395</v>
      </c>
      <c r="M20" s="5">
        <v>6.1665830396484402</v>
      </c>
      <c r="N20" s="6">
        <v>4.2046374021446393</v>
      </c>
      <c r="O20" s="5">
        <v>3.4225913197967497</v>
      </c>
      <c r="P20" s="5">
        <v>2.1023058588945802</v>
      </c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>
      <c r="A21" s="23" t="s">
        <v>17</v>
      </c>
      <c r="B21" s="5">
        <v>20.394159743207464</v>
      </c>
      <c r="C21" s="5">
        <v>23.79302568716346</v>
      </c>
      <c r="D21" s="5">
        <v>17.85484507649436</v>
      </c>
      <c r="E21" s="5">
        <v>25.103450843175459</v>
      </c>
      <c r="F21" s="5">
        <v>20.24589090592626</v>
      </c>
      <c r="G21" s="5">
        <v>8.5202630562371588</v>
      </c>
      <c r="H21" s="5">
        <v>12.317542817022359</v>
      </c>
      <c r="I21" s="5">
        <v>12.128680131770061</v>
      </c>
      <c r="J21" s="5">
        <v>15.15743689832926</v>
      </c>
      <c r="K21" s="5">
        <v>12.20729722297116</v>
      </c>
      <c r="L21" s="5">
        <v>11.207218033338657</v>
      </c>
      <c r="M21" s="5">
        <v>17.900297768008063</v>
      </c>
      <c r="N21" s="6">
        <v>14.382524509068158</v>
      </c>
      <c r="O21" s="5">
        <v>12.127329735236348</v>
      </c>
      <c r="P21" s="5">
        <v>10.587487755725849</v>
      </c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>
      <c r="A22" s="23" t="s">
        <v>18</v>
      </c>
      <c r="B22" s="5">
        <v>7.9739589743278296</v>
      </c>
      <c r="C22" s="5">
        <v>7.2280520709266298</v>
      </c>
      <c r="D22" s="5">
        <v>9.96946036840483</v>
      </c>
      <c r="E22" s="5">
        <v>11.851304078885232</v>
      </c>
      <c r="F22" s="5">
        <v>10.780467144707231</v>
      </c>
      <c r="G22" s="5">
        <v>2.9444326272780508</v>
      </c>
      <c r="H22" s="5">
        <v>4.5936384888506305</v>
      </c>
      <c r="I22" s="5">
        <v>4.3986891320544306</v>
      </c>
      <c r="J22" s="5">
        <v>4.9453550610637311</v>
      </c>
      <c r="K22" s="5">
        <v>4.2030749072763296</v>
      </c>
      <c r="L22" s="5">
        <v>2.8969217070360704</v>
      </c>
      <c r="M22" s="5">
        <v>5.1282317851433312</v>
      </c>
      <c r="N22" s="6">
        <v>3.6595654025607294</v>
      </c>
      <c r="O22" s="5">
        <v>3.4380726256114702</v>
      </c>
      <c r="P22" s="5">
        <v>2.6435713050534502</v>
      </c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>
      <c r="A23" s="23" t="s">
        <v>19</v>
      </c>
      <c r="B23" s="5">
        <v>23.050336169360889</v>
      </c>
      <c r="C23" s="5">
        <v>28.168153291983892</v>
      </c>
      <c r="D23" s="5">
        <v>23.481882916088988</v>
      </c>
      <c r="E23" s="5">
        <v>30.76297955430179</v>
      </c>
      <c r="F23" s="5">
        <v>20.336410951520492</v>
      </c>
      <c r="G23" s="5">
        <v>11.62249076683449</v>
      </c>
      <c r="H23" s="5">
        <v>15.227401407699888</v>
      </c>
      <c r="I23" s="5">
        <v>14.51328642383249</v>
      </c>
      <c r="J23" s="5">
        <v>19.65725591622769</v>
      </c>
      <c r="K23" s="5">
        <v>15.767590856032989</v>
      </c>
      <c r="L23" s="5">
        <v>13.385208138865588</v>
      </c>
      <c r="M23" s="5">
        <v>22.12567573690399</v>
      </c>
      <c r="N23" s="6">
        <v>18.79008606215719</v>
      </c>
      <c r="O23" s="5">
        <v>14.248807150694518</v>
      </c>
      <c r="P23" s="5">
        <v>13.932795465729917</v>
      </c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>
      <c r="A24" s="23" t="s">
        <v>20</v>
      </c>
      <c r="B24" s="5">
        <v>8.075354580067259</v>
      </c>
      <c r="C24" s="5">
        <v>20.336382646953659</v>
      </c>
      <c r="D24" s="5">
        <v>6.6852556143015605</v>
      </c>
      <c r="E24" s="5">
        <v>12.439165519406858</v>
      </c>
      <c r="F24" s="5">
        <v>7.1018216860725589</v>
      </c>
      <c r="G24" s="5">
        <v>3.1424507501107293</v>
      </c>
      <c r="H24" s="5">
        <v>3.74625465776777</v>
      </c>
      <c r="I24" s="5">
        <v>3.9236232760053795</v>
      </c>
      <c r="J24" s="5">
        <v>3.2990093515092593</v>
      </c>
      <c r="K24" s="5">
        <v>2.8029766881092697</v>
      </c>
      <c r="L24" s="5">
        <v>1.9985666078281092</v>
      </c>
      <c r="M24" s="5">
        <v>3.2685057413369196</v>
      </c>
      <c r="N24" s="6">
        <v>2.2249713595593197</v>
      </c>
      <c r="O24" s="5">
        <v>2.5912143461842101</v>
      </c>
      <c r="P24" s="5">
        <v>2.0388762501180104</v>
      </c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>
      <c r="A25" s="23" t="s">
        <v>21</v>
      </c>
      <c r="B25" s="5">
        <v>15.445329782712191</v>
      </c>
      <c r="C25" s="5">
        <v>17.25809854518749</v>
      </c>
      <c r="D25" s="5">
        <v>14.05484186698399</v>
      </c>
      <c r="E25" s="5">
        <v>19.075870810386789</v>
      </c>
      <c r="F25" s="5">
        <v>10.806359944039791</v>
      </c>
      <c r="G25" s="5">
        <v>7.7658863769646311</v>
      </c>
      <c r="H25" s="5">
        <v>8.9561911851863911</v>
      </c>
      <c r="I25" s="5">
        <v>10.17163899245779</v>
      </c>
      <c r="J25" s="5">
        <v>11.69496733482649</v>
      </c>
      <c r="K25" s="5">
        <v>9.7094318157358899</v>
      </c>
      <c r="L25" s="5">
        <v>7.3422192578435403</v>
      </c>
      <c r="M25" s="5">
        <v>13.534132766333091</v>
      </c>
      <c r="N25" s="6">
        <v>12.076576601867892</v>
      </c>
      <c r="O25" s="5">
        <v>8.99145241968872</v>
      </c>
      <c r="P25" s="5">
        <v>8.9906504581279201</v>
      </c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>
      <c r="A26" s="23" t="s">
        <v>22</v>
      </c>
      <c r="B26" s="5">
        <v>4.6692254030738392</v>
      </c>
      <c r="C26" s="5">
        <v>9.0751368296343902</v>
      </c>
      <c r="D26" s="5">
        <v>3.73706855157916</v>
      </c>
      <c r="E26" s="5">
        <v>5.0588540389004404</v>
      </c>
      <c r="F26" s="5">
        <v>3.8647933378332295</v>
      </c>
      <c r="G26" s="5">
        <v>2.5597746777063697</v>
      </c>
      <c r="H26" s="5">
        <v>2.9543933599422698</v>
      </c>
      <c r="I26" s="5">
        <v>2.3473115255083399</v>
      </c>
      <c r="J26" s="5">
        <v>2.1698458012103097</v>
      </c>
      <c r="K26" s="5">
        <v>2.6108425734552703</v>
      </c>
      <c r="L26" s="5">
        <v>1.1631774544308797</v>
      </c>
      <c r="M26" s="5">
        <v>4.003866337606139</v>
      </c>
      <c r="N26" s="6">
        <v>1.4365652216230198</v>
      </c>
      <c r="O26" s="5">
        <v>2.4824418676177435</v>
      </c>
      <c r="P26" s="5">
        <v>2.1207103247712129</v>
      </c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>
      <c r="A27" s="23" t="s">
        <v>23</v>
      </c>
      <c r="B27" s="5">
        <v>8.5175097333931102</v>
      </c>
      <c r="C27" s="5">
        <v>14.833290028117801</v>
      </c>
      <c r="D27" s="5">
        <v>8.79820253725096</v>
      </c>
      <c r="E27" s="5">
        <v>10.8592417093009</v>
      </c>
      <c r="F27" s="5">
        <v>6.7927636693049402</v>
      </c>
      <c r="G27" s="5">
        <v>5.4342740377558805</v>
      </c>
      <c r="H27" s="5">
        <v>4.7474543033517698</v>
      </c>
      <c r="I27" s="5">
        <v>6.4230067062661496</v>
      </c>
      <c r="J27" s="5">
        <v>5.1942732811839507</v>
      </c>
      <c r="K27" s="5">
        <v>6.3571457909509803</v>
      </c>
      <c r="L27" s="5">
        <v>4.7994272669857896</v>
      </c>
      <c r="M27" s="5">
        <v>7.3588462352314901</v>
      </c>
      <c r="N27" s="6">
        <v>5.67810549491813</v>
      </c>
      <c r="O27" s="5">
        <v>2.6662441739660601</v>
      </c>
      <c r="P27" s="5">
        <v>2.7064790302083197</v>
      </c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/>
      <c r="S28" s="1"/>
      <c r="T28" s="1"/>
      <c r="U28" s="1"/>
      <c r="V28" s="1"/>
      <c r="W28" s="1"/>
      <c r="X28" s="1"/>
      <c r="Y28" s="1"/>
    </row>
    <row r="29" spans="1:26" ht="12.7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/>
      <c r="S29" s="1"/>
      <c r="T29" s="1"/>
      <c r="U29" s="1"/>
      <c r="V29" s="1"/>
      <c r="W29" s="1"/>
      <c r="X29" s="1"/>
      <c r="Y29" s="1"/>
    </row>
    <row r="30" spans="1:26" ht="12.75" customHeight="1">
      <c r="A30" s="25" t="s">
        <v>47</v>
      </c>
      <c r="B30" s="19">
        <f t="shared" ref="B30:P30" si="0">SUM(B2:B27)</f>
        <v>336.12391973693337</v>
      </c>
      <c r="C30" s="19">
        <f t="shared" si="0"/>
        <v>269.12593037697377</v>
      </c>
      <c r="D30" s="19">
        <f t="shared" si="0"/>
        <v>448.94156429550549</v>
      </c>
      <c r="E30" s="19">
        <f t="shared" si="0"/>
        <v>548.67047904577828</v>
      </c>
      <c r="F30" s="19">
        <f t="shared" si="0"/>
        <v>334.10657529673801</v>
      </c>
      <c r="G30" s="19">
        <f t="shared" si="0"/>
        <v>134.14179461384137</v>
      </c>
      <c r="H30" s="19">
        <f t="shared" si="0"/>
        <v>224.60988968527118</v>
      </c>
      <c r="I30" s="19">
        <f t="shared" si="0"/>
        <v>347.51502098433338</v>
      </c>
      <c r="J30" s="19">
        <f t="shared" si="0"/>
        <v>133.20992291607396</v>
      </c>
      <c r="K30" s="19">
        <f t="shared" si="0"/>
        <v>111.75097819392202</v>
      </c>
      <c r="L30" s="19">
        <f t="shared" si="0"/>
        <v>120.4876922147312</v>
      </c>
      <c r="M30" s="19">
        <f t="shared" si="0"/>
        <v>151.60790317144458</v>
      </c>
      <c r="N30" s="19">
        <f t="shared" si="0"/>
        <v>304.77125055351996</v>
      </c>
      <c r="O30" s="19">
        <f t="shared" si="0"/>
        <v>239.73920601845069</v>
      </c>
      <c r="P30" s="19">
        <f t="shared" si="0"/>
        <v>290.95763832885888</v>
      </c>
      <c r="Q30" s="19"/>
      <c r="R30" s="20"/>
      <c r="S30" s="1"/>
      <c r="T30" s="1"/>
      <c r="U30" s="1"/>
      <c r="V30" s="1"/>
      <c r="W30" s="1"/>
      <c r="X30" s="1"/>
      <c r="Y30" s="1"/>
    </row>
    <row r="31" spans="1:26" ht="12.75" customHeight="1">
      <c r="A31" s="25" t="s">
        <v>48</v>
      </c>
      <c r="B31" s="19">
        <f t="shared" ref="B31:P31" si="1">SUM(B2,B4,B6)</f>
        <v>118.35360327326779</v>
      </c>
      <c r="C31" s="19">
        <f t="shared" si="1"/>
        <v>17.6831659532264</v>
      </c>
      <c r="D31" s="19">
        <f t="shared" si="1"/>
        <v>218.10233033537423</v>
      </c>
      <c r="E31" s="19">
        <f t="shared" si="1"/>
        <v>95.232638789348613</v>
      </c>
      <c r="F31" s="19">
        <f t="shared" si="1"/>
        <v>72.815427873408296</v>
      </c>
      <c r="G31" s="19">
        <f t="shared" si="1"/>
        <v>38.698616689464799</v>
      </c>
      <c r="H31" s="19">
        <f t="shared" si="1"/>
        <v>70.795773079328796</v>
      </c>
      <c r="I31" s="19">
        <f t="shared" si="1"/>
        <v>89.841817887856109</v>
      </c>
      <c r="J31" s="19">
        <f t="shared" si="1"/>
        <v>8.54802163411523</v>
      </c>
      <c r="K31" s="19">
        <f t="shared" si="1"/>
        <v>9.9259052414801108</v>
      </c>
      <c r="L31" s="19">
        <f t="shared" si="1"/>
        <v>7.0861377728224904</v>
      </c>
      <c r="M31" s="19">
        <f t="shared" si="1"/>
        <v>7.0791889732111102</v>
      </c>
      <c r="N31" s="19">
        <f t="shared" si="1"/>
        <v>200.3917630978298</v>
      </c>
      <c r="O31" s="19">
        <f t="shared" si="1"/>
        <v>131.37763349474784</v>
      </c>
      <c r="P31" s="19">
        <f t="shared" si="1"/>
        <v>197.90130747738996</v>
      </c>
      <c r="Q31" s="19"/>
      <c r="R31" s="20"/>
      <c r="S31" s="1"/>
      <c r="T31" s="1"/>
      <c r="U31" s="1"/>
      <c r="V31" s="1"/>
      <c r="W31" s="1"/>
      <c r="X31" s="1"/>
      <c r="Y31" s="1"/>
    </row>
    <row r="32" spans="1:26" ht="12.75" customHeight="1">
      <c r="A32" s="25" t="s">
        <v>55</v>
      </c>
      <c r="B32" s="19">
        <f t="shared" ref="B32:P32" si="2">B5+B7+B11</f>
        <v>29.103844332369743</v>
      </c>
      <c r="C32" s="19">
        <f t="shared" si="2"/>
        <v>35.491476925375693</v>
      </c>
      <c r="D32" s="19">
        <f t="shared" si="2"/>
        <v>33.100490579122244</v>
      </c>
      <c r="E32" s="19">
        <f t="shared" si="2"/>
        <v>94.439210545242659</v>
      </c>
      <c r="F32" s="19">
        <f t="shared" si="2"/>
        <v>43.814839900440454</v>
      </c>
      <c r="G32" s="19">
        <f t="shared" si="2"/>
        <v>14.190411234365079</v>
      </c>
      <c r="H32" s="19">
        <f t="shared" si="2"/>
        <v>21.32853953682849</v>
      </c>
      <c r="I32" s="19">
        <f t="shared" si="2"/>
        <v>62.74916084657977</v>
      </c>
      <c r="J32" s="19">
        <f t="shared" si="2"/>
        <v>12.85134610455</v>
      </c>
      <c r="K32" s="19">
        <f t="shared" si="2"/>
        <v>10.088071438486089</v>
      </c>
      <c r="L32" s="19">
        <f t="shared" si="2"/>
        <v>16.83064252668845</v>
      </c>
      <c r="M32" s="19">
        <f t="shared" si="2"/>
        <v>15.18266427594639</v>
      </c>
      <c r="N32" s="19">
        <f t="shared" si="2"/>
        <v>10.38142424037424</v>
      </c>
      <c r="O32" s="19">
        <f t="shared" si="2"/>
        <v>13.706926093076884</v>
      </c>
      <c r="P32" s="19">
        <f t="shared" si="2"/>
        <v>10.702945945932527</v>
      </c>
      <c r="Q32" s="19"/>
      <c r="R32" s="20"/>
      <c r="S32" s="1"/>
      <c r="T32" s="1"/>
      <c r="U32" s="1"/>
      <c r="V32" s="1"/>
      <c r="W32" s="1"/>
      <c r="X32" s="1"/>
      <c r="Y32" s="1"/>
    </row>
    <row r="33" spans="1:26" ht="12.75" customHeight="1">
      <c r="A33" s="25" t="s">
        <v>49</v>
      </c>
      <c r="B33" s="19">
        <f t="shared" ref="B33:P33" si="3">(B19+B21+B23)</f>
        <v>51.914125342421968</v>
      </c>
      <c r="C33" s="19">
        <f t="shared" si="3"/>
        <v>61.249588581368869</v>
      </c>
      <c r="D33" s="19">
        <f t="shared" si="3"/>
        <v>51.248611738716875</v>
      </c>
      <c r="E33" s="19">
        <f t="shared" si="3"/>
        <v>69.202059797784671</v>
      </c>
      <c r="F33" s="19">
        <f t="shared" si="3"/>
        <v>53.904127333400666</v>
      </c>
      <c r="G33" s="19">
        <f t="shared" si="3"/>
        <v>23.634412221997668</v>
      </c>
      <c r="H33" s="19">
        <f t="shared" si="3"/>
        <v>34.048570458502766</v>
      </c>
      <c r="I33" s="19">
        <f t="shared" si="3"/>
        <v>30.674067146305372</v>
      </c>
      <c r="J33" s="19">
        <f t="shared" si="3"/>
        <v>43.074554073823165</v>
      </c>
      <c r="K33" s="19">
        <f t="shared" si="3"/>
        <v>34.586468491131768</v>
      </c>
      <c r="L33" s="19">
        <f t="shared" si="3"/>
        <v>30.197835660523765</v>
      </c>
      <c r="M33" s="19">
        <f t="shared" si="3"/>
        <v>48.531559840992173</v>
      </c>
      <c r="N33" s="19">
        <f t="shared" si="3"/>
        <v>40.370427241517064</v>
      </c>
      <c r="O33" s="19">
        <f t="shared" si="3"/>
        <v>33.417536898470658</v>
      </c>
      <c r="P33" s="19">
        <f t="shared" si="3"/>
        <v>30.433470150742657</v>
      </c>
      <c r="Q33" s="19"/>
      <c r="R33" s="20"/>
      <c r="S33" s="1"/>
      <c r="T33" s="1"/>
      <c r="U33" s="1"/>
      <c r="V33" s="1"/>
      <c r="W33" s="1"/>
      <c r="X33" s="1"/>
      <c r="Y33" s="1"/>
    </row>
    <row r="34" spans="1:26" ht="12.75" customHeight="1">
      <c r="A34" s="25" t="s">
        <v>50</v>
      </c>
      <c r="B34" s="19">
        <f t="shared" ref="B34:P34" si="4">(B33/B32)</f>
        <v>1.7837549139404336</v>
      </c>
      <c r="C34" s="19">
        <f t="shared" si="4"/>
        <v>1.7257548540499492</v>
      </c>
      <c r="D34" s="19">
        <f t="shared" si="4"/>
        <v>1.5482734800021771</v>
      </c>
      <c r="E34" s="19">
        <f t="shared" si="4"/>
        <v>0.73276830035160323</v>
      </c>
      <c r="F34" s="19">
        <f t="shared" si="4"/>
        <v>1.2302710099109317</v>
      </c>
      <c r="G34" s="19">
        <f t="shared" si="4"/>
        <v>1.6655198945018552</v>
      </c>
      <c r="H34" s="19">
        <f t="shared" si="4"/>
        <v>1.5963854627603686</v>
      </c>
      <c r="I34" s="19">
        <f t="shared" si="4"/>
        <v>0.48883629250919786</v>
      </c>
      <c r="J34" s="19">
        <f t="shared" si="4"/>
        <v>3.3517542616467768</v>
      </c>
      <c r="K34" s="19">
        <f t="shared" si="4"/>
        <v>3.4284519793529671</v>
      </c>
      <c r="L34" s="19">
        <f t="shared" si="4"/>
        <v>1.7942176368275231</v>
      </c>
      <c r="M34" s="19">
        <f t="shared" si="4"/>
        <v>3.1965114263825098</v>
      </c>
      <c r="N34" s="19">
        <f t="shared" si="4"/>
        <v>3.8887176081787547</v>
      </c>
      <c r="O34" s="19">
        <f t="shared" si="4"/>
        <v>2.4380037268420991</v>
      </c>
      <c r="P34" s="19">
        <f t="shared" si="4"/>
        <v>2.8434666777242188</v>
      </c>
      <c r="Q34" s="19"/>
      <c r="R34" s="20"/>
      <c r="S34" s="1"/>
      <c r="T34" s="1"/>
      <c r="U34" s="1"/>
      <c r="V34" s="1"/>
      <c r="W34" s="1"/>
      <c r="X34" s="1"/>
      <c r="Y34" s="1"/>
    </row>
    <row r="35" spans="1:26" ht="12.75" customHeight="1">
      <c r="A35" s="24" t="s">
        <v>51</v>
      </c>
      <c r="B35" s="19">
        <f t="shared" ref="B35:P35" si="5">(B17+B19+B21+B23+B25)</f>
        <v>72.835358406650627</v>
      </c>
      <c r="C35" s="19">
        <f t="shared" si="5"/>
        <v>81.793165595923142</v>
      </c>
      <c r="D35" s="19">
        <f t="shared" si="5"/>
        <v>71.874926344160727</v>
      </c>
      <c r="E35" s="19">
        <f t="shared" si="5"/>
        <v>96.192435416507323</v>
      </c>
      <c r="F35" s="19">
        <f t="shared" si="5"/>
        <v>70.749766980510032</v>
      </c>
      <c r="G35" s="19">
        <f t="shared" si="5"/>
        <v>32.024758058920597</v>
      </c>
      <c r="H35" s="19">
        <f t="shared" si="5"/>
        <v>46.173975331743179</v>
      </c>
      <c r="I35" s="19">
        <f t="shared" si="5"/>
        <v>42.125542581784245</v>
      </c>
      <c r="J35" s="19">
        <f t="shared" si="5"/>
        <v>58.47610117053533</v>
      </c>
      <c r="K35" s="19">
        <f t="shared" si="5"/>
        <v>47.562423557481601</v>
      </c>
      <c r="L35" s="19">
        <f t="shared" si="5"/>
        <v>40.750793318933042</v>
      </c>
      <c r="M35" s="19">
        <f t="shared" si="5"/>
        <v>66.630428974304436</v>
      </c>
      <c r="N35" s="19">
        <f t="shared" si="5"/>
        <v>55.171428691320124</v>
      </c>
      <c r="O35" s="19">
        <f t="shared" si="5"/>
        <v>47.8777811379422</v>
      </c>
      <c r="P35" s="19">
        <f t="shared" si="5"/>
        <v>43.942611115975538</v>
      </c>
      <c r="Q35" s="19"/>
      <c r="R35" s="20"/>
      <c r="S35" s="1"/>
      <c r="T35" s="1"/>
      <c r="U35" s="1"/>
      <c r="V35" s="1"/>
      <c r="W35" s="1"/>
      <c r="X35" s="1"/>
      <c r="Y35" s="1"/>
    </row>
    <row r="36" spans="1:26" ht="12.75" customHeight="1">
      <c r="A36" s="25" t="s">
        <v>52</v>
      </c>
      <c r="B36" s="19">
        <f t="shared" ref="B36:P36" si="6">(B16+B18+B20+B22+B24)</f>
        <v>35.907594514033818</v>
      </c>
      <c r="C36" s="19">
        <f t="shared" si="6"/>
        <v>43.384007743208059</v>
      </c>
      <c r="D36" s="19">
        <f t="shared" si="6"/>
        <v>38.67282764918302</v>
      </c>
      <c r="E36" s="19">
        <f t="shared" si="6"/>
        <v>50.627214205430377</v>
      </c>
      <c r="F36" s="19">
        <f t="shared" si="6"/>
        <v>41.583321488711832</v>
      </c>
      <c r="G36" s="19">
        <f t="shared" si="6"/>
        <v>12.323678672903531</v>
      </c>
      <c r="H36" s="19">
        <f t="shared" si="6"/>
        <v>22.6520480592505</v>
      </c>
      <c r="I36" s="19">
        <f t="shared" si="6"/>
        <v>27.972687915570205</v>
      </c>
      <c r="J36" s="19">
        <f t="shared" si="6"/>
        <v>20.59105067809659</v>
      </c>
      <c r="K36" s="19">
        <f t="shared" si="6"/>
        <v>19.065631247054256</v>
      </c>
      <c r="L36" s="19">
        <f t="shared" si="6"/>
        <v>15.953074479467258</v>
      </c>
      <c r="M36" s="19">
        <f t="shared" si="6"/>
        <v>24.357028764714133</v>
      </c>
      <c r="N36" s="19">
        <f t="shared" si="6"/>
        <v>14.118438190249808</v>
      </c>
      <c r="O36" s="19">
        <f t="shared" si="6"/>
        <v>17.454463604640182</v>
      </c>
      <c r="P36" s="19">
        <f t="shared" si="6"/>
        <v>12.137486090987281</v>
      </c>
      <c r="Q36" s="19"/>
      <c r="R36" s="20"/>
      <c r="S36" s="1"/>
      <c r="T36" s="1"/>
      <c r="U36" s="1"/>
      <c r="V36" s="1"/>
      <c r="W36" s="1"/>
      <c r="X36" s="1"/>
      <c r="Y36" s="1"/>
    </row>
    <row r="37" spans="1:26" ht="12.75" customHeight="1">
      <c r="A37" s="25" t="s">
        <v>53</v>
      </c>
      <c r="B37" s="19">
        <f t="shared" ref="B37:P37" si="7">(B36-B16+B26)</f>
        <v>33.150730158177311</v>
      </c>
      <c r="C37" s="19">
        <f t="shared" si="7"/>
        <v>49.21458292620116</v>
      </c>
      <c r="D37" s="19">
        <f t="shared" si="7"/>
        <v>35.452004212964731</v>
      </c>
      <c r="E37" s="19">
        <f t="shared" si="7"/>
        <v>50.201423642223411</v>
      </c>
      <c r="F37" s="19">
        <f t="shared" si="7"/>
        <v>42.210408140570998</v>
      </c>
      <c r="G37" s="19">
        <f t="shared" si="7"/>
        <v>13.493809001189661</v>
      </c>
      <c r="H37" s="19">
        <f t="shared" si="7"/>
        <v>19.77470332243885</v>
      </c>
      <c r="I37" s="19">
        <f t="shared" si="7"/>
        <v>14.828784084538595</v>
      </c>
      <c r="J37" s="19">
        <f t="shared" si="7"/>
        <v>19.633697405157079</v>
      </c>
      <c r="K37" s="19">
        <f t="shared" si="7"/>
        <v>17.781263411275145</v>
      </c>
      <c r="L37" s="19">
        <f t="shared" si="7"/>
        <v>12.735899372508438</v>
      </c>
      <c r="M37" s="19">
        <f t="shared" si="7"/>
        <v>23.275309919466373</v>
      </c>
      <c r="N37" s="19">
        <f t="shared" si="7"/>
        <v>13.644874651629248</v>
      </c>
      <c r="O37" s="19">
        <f t="shared" si="7"/>
        <v>16.801620567751005</v>
      </c>
      <c r="P37" s="19">
        <f t="shared" si="7"/>
        <v>12.487987784736594</v>
      </c>
      <c r="Q37" s="19"/>
      <c r="R37" s="20"/>
      <c r="S37" s="1"/>
      <c r="T37" s="1"/>
      <c r="U37" s="1"/>
      <c r="V37" s="1"/>
      <c r="W37" s="1"/>
      <c r="X37" s="1"/>
      <c r="Y37" s="1"/>
    </row>
    <row r="38" spans="1:26" ht="12.75" customHeight="1">
      <c r="A38" s="25" t="s">
        <v>26</v>
      </c>
      <c r="B38" s="19">
        <f t="shared" ref="B38:P38" si="8">((B35/B36)+(B35/B37))/2</f>
        <v>2.11275381053406</v>
      </c>
      <c r="C38" s="19">
        <f t="shared" si="8"/>
        <v>1.7736499869794864</v>
      </c>
      <c r="D38" s="19">
        <f t="shared" si="8"/>
        <v>1.9429624988809491</v>
      </c>
      <c r="E38" s="19">
        <f t="shared" si="8"/>
        <v>1.9080720100883828</v>
      </c>
      <c r="F38" s="19">
        <f t="shared" si="8"/>
        <v>1.6887595266194384</v>
      </c>
      <c r="G38" s="19">
        <f t="shared" si="8"/>
        <v>2.4859644594504071</v>
      </c>
      <c r="H38" s="19">
        <f t="shared" si="8"/>
        <v>2.1867019845696358</v>
      </c>
      <c r="I38" s="19">
        <f t="shared" si="8"/>
        <v>2.173374041293072</v>
      </c>
      <c r="J38" s="19">
        <f t="shared" si="8"/>
        <v>2.9091167119722403</v>
      </c>
      <c r="K38" s="19">
        <f t="shared" si="8"/>
        <v>2.5847650254270427</v>
      </c>
      <c r="L38" s="19">
        <f t="shared" si="8"/>
        <v>2.8770477841741195</v>
      </c>
      <c r="M38" s="19">
        <f t="shared" si="8"/>
        <v>2.7991407545037461</v>
      </c>
      <c r="N38" s="19">
        <f t="shared" si="8"/>
        <v>3.9755691722406103</v>
      </c>
      <c r="O38" s="19">
        <f t="shared" si="8"/>
        <v>2.7963018934662953</v>
      </c>
      <c r="P38" s="19">
        <f t="shared" si="8"/>
        <v>3.5695975096865151</v>
      </c>
      <c r="Q38" s="19"/>
      <c r="R38" s="20"/>
      <c r="S38" s="1"/>
      <c r="T38" s="1"/>
      <c r="U38" s="1"/>
      <c r="V38" s="1"/>
      <c r="W38" s="1"/>
      <c r="X38" s="1"/>
      <c r="Y38" s="1"/>
    </row>
    <row r="39" spans="1:26" ht="12.75" customHeight="1">
      <c r="A39" s="25" t="s">
        <v>56</v>
      </c>
      <c r="B39" s="19">
        <f t="shared" ref="B39:P39" si="9">((27*B19)+(B21*29)+(31*B23)+(33*B25))/SUM(B19,B21,B23,B25)</f>
        <v>30.350110870714712</v>
      </c>
      <c r="C39" s="19">
        <f t="shared" si="9"/>
        <v>30.360272929555592</v>
      </c>
      <c r="D39" s="19">
        <f t="shared" si="9"/>
        <v>30.27649245491925</v>
      </c>
      <c r="E39" s="19">
        <f t="shared" si="9"/>
        <v>30.259184291971227</v>
      </c>
      <c r="F39" s="19">
        <f t="shared" si="9"/>
        <v>29.884781016743371</v>
      </c>
      <c r="G39" s="19">
        <f t="shared" si="9"/>
        <v>30.507157968403504</v>
      </c>
      <c r="H39" s="19">
        <f t="shared" si="9"/>
        <v>30.238753874046921</v>
      </c>
      <c r="I39" s="19">
        <f t="shared" si="9"/>
        <v>30.509312323470514</v>
      </c>
      <c r="J39" s="19">
        <f t="shared" si="9"/>
        <v>30.270317082636428</v>
      </c>
      <c r="K39" s="19">
        <f t="shared" si="9"/>
        <v>30.290181433379594</v>
      </c>
      <c r="L39" s="19">
        <f t="shared" si="9"/>
        <v>30.196814294229608</v>
      </c>
      <c r="M39" s="19">
        <f t="shared" si="9"/>
        <v>30.311138351131131</v>
      </c>
      <c r="N39" s="19">
        <f t="shared" si="9"/>
        <v>30.363106373143555</v>
      </c>
      <c r="O39" s="19">
        <f t="shared" si="9"/>
        <v>30.187970398848698</v>
      </c>
      <c r="P39" s="19">
        <f t="shared" si="9"/>
        <v>30.319035608208264</v>
      </c>
      <c r="Q39" s="19"/>
      <c r="R39" s="20"/>
      <c r="S39" s="1"/>
      <c r="T39" s="1"/>
      <c r="U39" s="1"/>
      <c r="V39" s="1"/>
      <c r="W39" s="1"/>
      <c r="X39" s="1"/>
      <c r="Y39" s="1"/>
    </row>
    <row r="40" spans="1:26" ht="12.75" customHeight="1">
      <c r="A40" s="25" t="s">
        <v>27</v>
      </c>
      <c r="B40" s="19">
        <f t="shared" ref="B40:P40" si="10">(B23/(B23+B21))</f>
        <v>0.53056976920044085</v>
      </c>
      <c r="C40" s="19">
        <f t="shared" si="10"/>
        <v>0.54209996473113342</v>
      </c>
      <c r="D40" s="19">
        <f t="shared" si="10"/>
        <v>0.56806341615384059</v>
      </c>
      <c r="E40" s="19">
        <f t="shared" si="10"/>
        <v>0.5506523208200349</v>
      </c>
      <c r="F40" s="19">
        <f t="shared" si="10"/>
        <v>0.50111526504721449</v>
      </c>
      <c r="G40" s="19">
        <f t="shared" si="10"/>
        <v>0.57700604738176409</v>
      </c>
      <c r="H40" s="19">
        <f t="shared" si="10"/>
        <v>0.55282019391540216</v>
      </c>
      <c r="I40" s="19">
        <f t="shared" si="10"/>
        <v>0.54475282046251516</v>
      </c>
      <c r="J40" s="19">
        <f t="shared" si="10"/>
        <v>0.56462528682741875</v>
      </c>
      <c r="K40" s="19">
        <f t="shared" si="10"/>
        <v>0.56363374221564655</v>
      </c>
      <c r="L40" s="19">
        <f t="shared" si="10"/>
        <v>0.54428172499687355</v>
      </c>
      <c r="M40" s="19">
        <f t="shared" si="10"/>
        <v>0.55278295065549599</v>
      </c>
      <c r="N40" s="19">
        <f t="shared" si="10"/>
        <v>0.56643374574975791</v>
      </c>
      <c r="O40" s="19">
        <f t="shared" si="10"/>
        <v>0.54021584784445398</v>
      </c>
      <c r="P40" s="19">
        <f t="shared" si="10"/>
        <v>0.56821511154236692</v>
      </c>
      <c r="Q40" s="19"/>
      <c r="R40" s="20"/>
      <c r="S40" s="1"/>
      <c r="T40" s="1"/>
      <c r="U40" s="1"/>
      <c r="V40" s="1"/>
      <c r="W40" s="1"/>
      <c r="X40" s="1"/>
      <c r="Y40" s="1"/>
    </row>
    <row r="41" spans="1:26" ht="12.75" customHeight="1">
      <c r="A41" s="25" t="s">
        <v>54</v>
      </c>
      <c r="B41" s="19">
        <f t="shared" ref="B41:P41" si="11">(B8/B10)</f>
        <v>1.1447370923507856</v>
      </c>
      <c r="C41" s="19">
        <f t="shared" si="11"/>
        <v>1.5699337176953683</v>
      </c>
      <c r="D41" s="19">
        <f t="shared" si="11"/>
        <v>1.2091476587779446</v>
      </c>
      <c r="E41" s="19">
        <f t="shared" si="11"/>
        <v>1.3294353158347241</v>
      </c>
      <c r="F41" s="19">
        <f t="shared" si="11"/>
        <v>1.5067580463035926</v>
      </c>
      <c r="G41" s="19">
        <f t="shared" si="11"/>
        <v>1.4515295027678081</v>
      </c>
      <c r="H41" s="19">
        <f t="shared" si="11"/>
        <v>1.1458838722719189</v>
      </c>
      <c r="I41" s="19">
        <f t="shared" si="11"/>
        <v>1.141317977430135</v>
      </c>
      <c r="J41" s="19">
        <f t="shared" si="11"/>
        <v>1.2810545133404394</v>
      </c>
      <c r="K41" s="19">
        <f t="shared" si="11"/>
        <v>1.5942979363958052</v>
      </c>
      <c r="L41" s="19">
        <f t="shared" si="11"/>
        <v>1.0923072293875513</v>
      </c>
      <c r="M41" s="19">
        <f t="shared" si="11"/>
        <v>1.07361606142683</v>
      </c>
      <c r="N41" s="19">
        <f t="shared" si="11"/>
        <v>1.9818985964562386</v>
      </c>
      <c r="O41" s="19">
        <f t="shared" si="11"/>
        <v>3.4537466011551707</v>
      </c>
      <c r="P41" s="19">
        <f t="shared" si="11"/>
        <v>1.6479811695894089</v>
      </c>
      <c r="Q41" s="19"/>
      <c r="R41" s="20"/>
      <c r="S41" s="1"/>
      <c r="T41" s="1"/>
      <c r="U41" s="1"/>
      <c r="V41" s="1"/>
      <c r="W41" s="1"/>
      <c r="X41" s="1"/>
      <c r="Y41" s="1"/>
    </row>
    <row r="42" spans="1:26" ht="12.75" customHeight="1">
      <c r="Q42" s="8"/>
      <c r="R42" s="14"/>
      <c r="S42" s="1"/>
      <c r="T42" s="1"/>
      <c r="U42" s="1"/>
      <c r="V42" s="1"/>
      <c r="W42" s="1"/>
      <c r="X42" s="1"/>
      <c r="Y42" s="1"/>
    </row>
    <row r="43" spans="1:26" ht="12.75" customHeight="1">
      <c r="Q43" s="8"/>
      <c r="R43" s="14"/>
      <c r="S43" s="1"/>
      <c r="T43" s="1"/>
      <c r="U43" s="1"/>
      <c r="V43" s="1"/>
      <c r="W43" s="1"/>
      <c r="X43" s="1"/>
      <c r="Y43" s="1"/>
    </row>
    <row r="44" spans="1:26" ht="12.75" customHeight="1">
      <c r="Q44" s="8"/>
      <c r="R44" s="14"/>
      <c r="S44" s="1"/>
      <c r="T44" s="1"/>
      <c r="U44" s="1"/>
      <c r="V44" s="1"/>
      <c r="W44" s="1"/>
      <c r="X44" s="1"/>
      <c r="Y44" s="1"/>
    </row>
    <row r="45" spans="1:26" ht="13.5" customHeight="1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ht="13.5" customHeight="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ht="13.5" customHeight="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ht="13.5" customHeight="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ht="13.5" customHeight="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ht="13.5" customHeight="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ht="13.5" customHeight="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ht="13.5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ht="13.5" customHeigh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ht="13.5" customHeigh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ht="13.5" customHeigh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ht="13.5" customHeight="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ht="13.5" customHeight="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ht="13.5" customHeight="1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ht="13.5" customHeight="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ht="13.5" customHeight="1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ht="13.5" customHeight="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ht="13.5" customHeight="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ht="13.5" customHeight="1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ht="13.5" customHeight="1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ht="13.5" customHeight="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ht="13.5" customHeigh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ht="13.5" customHeigh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ht="13.5" customHeigh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ht="13.5" customHeigh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ht="13.5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ht="13.5" customHeight="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ht="13.5" customHeight="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ht="13.5" customHeight="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ht="13.5" customHeight="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ht="13.5" customHeight="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ht="13.5" customHeight="1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ht="13.5" customHeight="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ht="13.5" customHeight="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ht="13.5" customHeight="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ht="13.5" customHeigh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ht="13.5" customHeight="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ht="13.5" customHeight="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ht="13.5" customHeigh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ht="13.5" customHeight="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ht="13.5" customHeight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ht="13.5" customHeight="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2:26" ht="13.5" customHeight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2:26" ht="13.5" customHeight="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2:26" ht="13.5" customHeight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2:26" ht="13.5" customHeight="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2:26" ht="13.5" customHeight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2:26" ht="13.5" customHeight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2:26" ht="13.5" customHeight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2:26" ht="13.5" customHeight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2:26" ht="13.5" customHeigh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2:26" ht="13.5" customHeight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2:26" ht="13.5" customHeigh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2:26" ht="13.5" customHeigh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2:26" ht="13.5" customHeight="1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2:26" ht="13.5" customHeigh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2:26" ht="13.5" customHeigh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2:26" ht="13.5" customHeight="1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2:26" ht="13.5" customHeight="1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2:26" ht="13.5" customHeight="1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2:26" ht="13.5" customHeight="1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2:26" ht="13.5" customHeight="1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2:26" ht="13.5" customHeight="1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2:26" ht="13.5" customHeight="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2:26" ht="13.5" customHeigh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2:26" ht="13.5" customHeigh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2:26" ht="13.5" customHeigh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2:26" ht="13.5" customHeigh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2:26" ht="13.5" customHeight="1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2:26" ht="13.5" customHeight="1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2:26" ht="13.5" customHeight="1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2:26" ht="13.5" customHeight="1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2:26" ht="13.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2:26" ht="13.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2:26" ht="13.5" customHeight="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2:26" ht="13.5" customHeight="1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2:26" ht="13.5" customHeight="1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2:26" ht="13.5" customHeight="1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2:26" ht="13.5" customHeigh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2:26" ht="13.5" customHeight="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2:26" ht="13.5" customHeigh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2:26" ht="13.5" customHeight="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2:26" ht="13.5" customHeight="1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2:26" ht="13.5" customHeight="1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2:26" ht="13.5" customHeight="1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2:26" ht="13.5" customHeight="1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2:26" ht="13.5" customHeight="1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2:26" ht="13.5" customHeight="1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2:26" ht="13.5" customHeight="1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2:26" ht="13.5" customHeight="1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2:26" ht="13.5" customHeight="1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2:26" ht="13.5" customHeight="1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2:26" ht="13.5" customHeigh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2:26" ht="13.5" customHeight="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2:26" ht="13.5" customHeight="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2:26" ht="13.5" customHeight="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2:26" ht="13.5" customHeight="1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2:26" ht="13.5" customHeight="1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2:26" ht="13.5" customHeight="1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2:26" ht="13.5" customHeight="1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2:26" ht="13.5" customHeight="1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2:26" ht="13.5" customHeight="1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2:26" ht="13.5" customHeight="1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2:26" ht="13.5" customHeight="1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2:26" ht="13.5" customHeight="1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2:26" ht="13.5" customHeight="1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2:26" ht="13.5" customHeigh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2:26" ht="13.5" customHeigh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2:26" ht="13.5" customHeight="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2:26" ht="13.5" customHeigh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2:26" ht="13.5" customHeight="1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2:26" ht="13.5" customHeight="1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2:26" ht="13.5" customHeight="1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2:26" ht="13.5" customHeight="1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2:26" ht="13.5" customHeight="1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2:26" ht="13.5" customHeight="1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2:26" ht="13.5" customHeight="1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2:26" ht="13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2:26" ht="13.5" customHeight="1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2:26" ht="13.5" customHeight="1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2:26" ht="13.5" customHeight="1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2:26" ht="13.5" customHeight="1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2:26" ht="13.5" customHeight="1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2:26" ht="13.5" customHeight="1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2:26" ht="13.5" customHeight="1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2:26" ht="13.5" customHeight="1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2:26" ht="13.5" customHeight="1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2:26" ht="13.5" customHeight="1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2:26" ht="13.5" customHeight="1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2:26" ht="13.5" customHeight="1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2:26" ht="13.5" customHeight="1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2:26" ht="13.5" customHeight="1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2:26" ht="13.5" customHeight="1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2:26" ht="13.5" customHeight="1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2:26" ht="13.5" customHeight="1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2:26" ht="13.5" customHeight="1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2:26" ht="13.5" customHeight="1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2:26" ht="13.5" customHeight="1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2:26" ht="13.5" customHeight="1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2:26" ht="13.5" customHeight="1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2:26" ht="13.5" customHeight="1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2:26" ht="13.5" customHeight="1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2:26" ht="13.5" customHeight="1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2:26" ht="13.5" customHeight="1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2:26" ht="13.5" customHeight="1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2:26" ht="13.5" customHeight="1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2:26" ht="13.5" customHeight="1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2:26" ht="13.5" customHeight="1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2:26" ht="13.5" customHeight="1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2:26" ht="13.5" customHeight="1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2:26" ht="13.5" customHeight="1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2:26" ht="13.5" customHeight="1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2:26" ht="13.5" customHeight="1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2:26" ht="13.5" customHeight="1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2:26" ht="13.5" customHeight="1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2:26" ht="13.5" customHeight="1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2:26" ht="13.5" customHeight="1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2:26" ht="13.5" customHeight="1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2:26" ht="13.5" customHeight="1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2:26" ht="13.5" customHeight="1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2:26" ht="13.5" customHeight="1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2:26" ht="13.5" customHeight="1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2:26" ht="13.5" customHeight="1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2:26" ht="13.5" customHeight="1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2:26" ht="13.5" customHeight="1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2:26" ht="13.5" customHeight="1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2:26" ht="13.5" customHeight="1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2:26" ht="13.5" customHeight="1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2:26" ht="13.5" customHeight="1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2:26" ht="13.5" customHeight="1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2:26" ht="13.5" customHeight="1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2:26" ht="13.5" customHeight="1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2:26" ht="13.5" customHeight="1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2:26" ht="13.5" customHeight="1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2:26" ht="13.5" customHeight="1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2:26" ht="13.5" customHeight="1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2:26" ht="13.5" customHeight="1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2:26" ht="13.5" customHeight="1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2:26" ht="13.5" customHeight="1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2:26" ht="13.5" customHeight="1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2:26" ht="13.5" customHeight="1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2:26" ht="13.5" customHeight="1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2:26" ht="13.5" customHeight="1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2:26" ht="13.5" customHeight="1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2:26" ht="13.5" customHeight="1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2:26" ht="13.5" customHeight="1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2:26" ht="13.5" customHeight="1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2:26" ht="13.5" customHeight="1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2:26" ht="13.5" customHeight="1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2:26" ht="13.5" customHeight="1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2:26" ht="13.5" customHeight="1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2:26" ht="13.5" customHeight="1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2:26" ht="13.5" customHeight="1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2:26" ht="13.5" customHeight="1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2:26" ht="13.5" customHeight="1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2:26" ht="13.5" customHeight="1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2:26" ht="13.5" customHeight="1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2:26" ht="13.5" customHeight="1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2:26" ht="13.5" customHeight="1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2:26" ht="13.5" customHeight="1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2:26" ht="13.5" customHeight="1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2:26" ht="13.5" customHeight="1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2:26" ht="13.5" customHeight="1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2:26" ht="13.5" customHeight="1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2:26" ht="13.5" customHeight="1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2:26" ht="13.5" customHeight="1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2:26" ht="13.5" customHeight="1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2:26" ht="13.5" customHeight="1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2:26" ht="13.5" customHeight="1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2:26" ht="13.5" customHeight="1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2:26" ht="13.5" customHeight="1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2:26" ht="13.5" customHeight="1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2:26" ht="13.5" customHeight="1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2:26" ht="13.5" customHeight="1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2:26" ht="13.5" customHeight="1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2:26" ht="13.5" customHeight="1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2:26" ht="13.5" customHeight="1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2:26" ht="13.5" customHeight="1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2:26" ht="13.5" customHeight="1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2:26" ht="13.5" customHeight="1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2:26" ht="13.5" customHeight="1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2:26" ht="13.5" customHeight="1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2:26" ht="13.5" customHeight="1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2:26" ht="13.5" customHeight="1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2:26" ht="13.5" customHeight="1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2:26" ht="13.5" customHeight="1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2:26" ht="13.5" customHeight="1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2:26" ht="13.5" customHeight="1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2:26" ht="13.5" customHeight="1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2:26" ht="13.5" customHeight="1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2:26" ht="13.5" customHeight="1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2:26" ht="13.5" customHeight="1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2:26" ht="13.5" customHeight="1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2:26" ht="13.5" customHeight="1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2:26" ht="13.5" customHeight="1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2:26" ht="13.5" customHeight="1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2:26" ht="13.5" customHeight="1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2:26" ht="13.5" customHeight="1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2:26" ht="13.5" customHeight="1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2:26" ht="13.5" customHeight="1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2:26" ht="13.5" customHeight="1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2:26" ht="13.5" customHeight="1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2:26" ht="13.5" customHeight="1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2:26" ht="13.5" customHeight="1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2:26" ht="13.5" customHeight="1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2:26" ht="13.5" customHeight="1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2:26" ht="13.5" customHeight="1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2:26" ht="13.5" customHeight="1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2:26" ht="13.5" customHeight="1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2:26" ht="13.5" customHeight="1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2:26" ht="13.5" customHeight="1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2:26" ht="13.5" customHeight="1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2:26" ht="13.5" customHeight="1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2:26" ht="13.5" customHeight="1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2:26" ht="13.5" customHeight="1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2:26" ht="13.5" customHeight="1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2:26" ht="13.5" customHeight="1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2:26" ht="13.5" customHeight="1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2:26" ht="13.5" customHeight="1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2:26" ht="13.5" customHeight="1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2:26" ht="13.5" customHeight="1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2:26" ht="13.5" customHeight="1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2:26" ht="13.5" customHeight="1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2:26" ht="13.5" customHeight="1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2:26" ht="13.5" customHeight="1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2:26" ht="13.5" customHeight="1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2:26" ht="13.5" customHeight="1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2:26" ht="13.5" customHeight="1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2:26" ht="13.5" customHeight="1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2:26" ht="13.5" customHeight="1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2:26" ht="13.5" customHeight="1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2:26" ht="13.5" customHeight="1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2:26" ht="13.5" customHeight="1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2:26" ht="13.5" customHeight="1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2:26" ht="13.5" customHeight="1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2:26" ht="13.5" customHeight="1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2:26" ht="13.5" customHeight="1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2:26" ht="13.5" customHeight="1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2:26" ht="13.5" customHeight="1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2:26" ht="13.5" customHeight="1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2:26" ht="13.5" customHeight="1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2:26" ht="13.5" customHeight="1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2:26" ht="13.5" customHeight="1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2:26" ht="13.5" customHeight="1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2:26" ht="13.5" customHeight="1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2:26" ht="13.5" customHeight="1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2:26" ht="13.5" customHeight="1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2:26" ht="13.5" customHeight="1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2:26" ht="13.5" customHeight="1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2:26" ht="13.5" customHeight="1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2:26" ht="13.5" customHeight="1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2:26" ht="13.5" customHeight="1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2:26" ht="13.5" customHeight="1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2:26" ht="13.5" customHeight="1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2:26" ht="13.5" customHeight="1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2:26" ht="13.5" customHeight="1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2:26" ht="13.5" customHeight="1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2:26" ht="13.5" customHeight="1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2:26" ht="13.5" customHeight="1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2:26" ht="13.5" customHeight="1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2:26" ht="13.5" customHeight="1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2:26" ht="13.5" customHeight="1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2:26" ht="13.5" customHeight="1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2:26" ht="13.5" customHeight="1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2:26" ht="13.5" customHeight="1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2:26" ht="13.5" customHeight="1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2:26" ht="13.5" customHeight="1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2:26" ht="13.5" customHeight="1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2:26" ht="13.5" customHeight="1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2:26" ht="13.5" customHeight="1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2:26" ht="13.5" customHeight="1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2:26" ht="13.5" customHeight="1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2:26" ht="13.5" customHeight="1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2:26" ht="13.5" customHeight="1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2:26" ht="13.5" customHeight="1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2:26" ht="13.5" customHeight="1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2:26" ht="13.5" customHeight="1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2:26" ht="13.5" customHeight="1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2:26" ht="13.5" customHeight="1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2:26" ht="13.5" customHeight="1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2:26" ht="13.5" customHeight="1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2:26" ht="13.5" customHeight="1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2:26" ht="13.5" customHeight="1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2:26" ht="13.5" customHeight="1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2:26" ht="13.5" customHeight="1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2:26" ht="13.5" customHeight="1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2:26" ht="13.5" customHeight="1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2:26" ht="13.5" customHeight="1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2:26" ht="13.5" customHeight="1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2:26" ht="13.5" customHeight="1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2:26" ht="13.5" customHeight="1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2:26" ht="13.5" customHeight="1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2:26" ht="13.5" customHeight="1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2:26" ht="13.5" customHeight="1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2:26" ht="13.5" customHeight="1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2:26" ht="13.5" customHeight="1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2:26" ht="13.5" customHeight="1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2:26" ht="13.5" customHeight="1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2:26" ht="13.5" customHeight="1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2:26" ht="13.5" customHeight="1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2:26" ht="13.5" customHeight="1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2:26" ht="13.5" customHeight="1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2:26" ht="13.5" customHeight="1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2:26" ht="13.5" customHeight="1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2:26" ht="13.5" customHeight="1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2:26" ht="13.5" customHeight="1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2:26" ht="13.5" customHeight="1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2:26" ht="13.5" customHeight="1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2:26" ht="13.5" customHeight="1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2:26" ht="13.5" customHeight="1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2:26" ht="13.5" customHeight="1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2:26" ht="13.5" customHeight="1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2:26" ht="13.5" customHeight="1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2:26" ht="13.5" customHeight="1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2:26" ht="13.5" customHeight="1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2:26" ht="13.5" customHeight="1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2:26" ht="13.5" customHeight="1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2:26" ht="13.5" customHeight="1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2:26" ht="13.5" customHeight="1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2:26" ht="13.5" customHeight="1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2:26" ht="13.5" customHeight="1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2:26" ht="13.5" customHeight="1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2:26" ht="13.5" customHeight="1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2:26" ht="13.5" customHeight="1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2:26" ht="13.5" customHeight="1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2:26" ht="13.5" customHeight="1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2:26" ht="13.5" customHeight="1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2:26" ht="13.5" customHeight="1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2:26" ht="13.5" customHeight="1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2:26" ht="13.5" customHeight="1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2:26" ht="13.5" customHeight="1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2:26" ht="13.5" customHeight="1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2:26" ht="13.5" customHeight="1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2:26" ht="13.5" customHeight="1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2:26" ht="13.5" customHeight="1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2:26" ht="13.5" customHeight="1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2:26" ht="13.5" customHeight="1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2:26" ht="13.5" customHeight="1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2:26" ht="13.5" customHeight="1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2:26" ht="13.5" customHeight="1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2:26" ht="13.5" customHeight="1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2:26" ht="13.5" customHeight="1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2:26" ht="13.5" customHeight="1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2:26" ht="13.5" customHeight="1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2:26" ht="13.5" customHeight="1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2:26" ht="13.5" customHeight="1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2:26" ht="13.5" customHeight="1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2:26" ht="13.5" customHeight="1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2:26" ht="13.5" customHeight="1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2:26" ht="13.5" customHeight="1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2:26" ht="13.5" customHeight="1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2:26" ht="13.5" customHeight="1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2:26" ht="13.5" customHeight="1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2:26" ht="13.5" customHeight="1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2:26" ht="13.5" customHeight="1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2:26" ht="13.5" customHeight="1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2:26" ht="13.5" customHeight="1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2:26" ht="13.5" customHeight="1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2:26" ht="13.5" customHeight="1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2:26" ht="13.5" customHeight="1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2:26" ht="13.5" customHeight="1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2:26" ht="13.5" customHeight="1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2:26" ht="13.5" customHeight="1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2:26" ht="13.5" customHeight="1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2:26" ht="13.5" customHeight="1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2:26" ht="13.5" customHeight="1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2:26" ht="13.5" customHeight="1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2:26" ht="13.5" customHeight="1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2:26" ht="13.5" customHeight="1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2:26" ht="13.5" customHeight="1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2:26" ht="13.5" customHeight="1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2:26" ht="13.5" customHeight="1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2:26" ht="13.5" customHeight="1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2:26" ht="13.5" customHeight="1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2:26" ht="13.5" customHeight="1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2:26" ht="13.5" customHeight="1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2:26" ht="13.5" customHeight="1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2:26" ht="13.5" customHeight="1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2:26" ht="13.5" customHeight="1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2:26" ht="13.5" customHeight="1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2:26" ht="13.5" customHeight="1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2:26" ht="13.5" customHeight="1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2:26" ht="13.5" customHeight="1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2:26" ht="13.5" customHeight="1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2:26" ht="13.5" customHeight="1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2:26" ht="13.5" customHeight="1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2:26" ht="13.5" customHeight="1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2:26" ht="13.5" customHeight="1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2:26" ht="13.5" customHeight="1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2:26" ht="13.5" customHeight="1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2:26" ht="13.5" customHeight="1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2:26" ht="13.5" customHeight="1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2:26" ht="13.5" customHeight="1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2:26" ht="13.5" customHeight="1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2:26" ht="13.5" customHeight="1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2:26" ht="13.5" customHeight="1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2:26" ht="13.5" customHeight="1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2:26" ht="13.5" customHeight="1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2:26" ht="13.5" customHeight="1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2:26" ht="13.5" customHeight="1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2:26" ht="13.5" customHeight="1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2:26" ht="13.5" customHeight="1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2:26" ht="13.5" customHeight="1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2:26" ht="13.5" customHeight="1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2:26" ht="13.5" customHeight="1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2:26" ht="13.5" customHeight="1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2:26" ht="13.5" customHeight="1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2:26" ht="13.5" customHeight="1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2:26" ht="13.5" customHeight="1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2:26" ht="13.5" customHeight="1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2:26" ht="13.5" customHeight="1"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2:26" ht="13.5" customHeight="1"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2:26" ht="13.5" customHeight="1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2:26" ht="13.5" customHeight="1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2:26" ht="13.5" customHeight="1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2:26" ht="13.5" customHeight="1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2:26" ht="13.5" customHeight="1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2:26" ht="13.5" customHeight="1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2:26" ht="13.5" customHeight="1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2:26" ht="13.5" customHeight="1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2:26" ht="13.5" customHeight="1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2:26" ht="13.5" customHeight="1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2:26" ht="13.5" customHeight="1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2:26" ht="13.5" customHeight="1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2:26" ht="13.5" customHeight="1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2:26" ht="13.5" customHeight="1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2:26" ht="13.5" customHeight="1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2:26" ht="13.5" customHeight="1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2:26" ht="13.5" customHeight="1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2:26" ht="13.5" customHeight="1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2:26" ht="13.5" customHeight="1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2:26" ht="13.5" customHeight="1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2:26" ht="13.5" customHeight="1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2:26" ht="13.5" customHeight="1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2:26" ht="13.5" customHeight="1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2:26" ht="13.5" customHeight="1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2:26" ht="13.5" customHeight="1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2:26" ht="13.5" customHeight="1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2:26" ht="13.5" customHeight="1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2:26" ht="13.5" customHeight="1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2:26" ht="13.5" customHeight="1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2:26" ht="13.5" customHeight="1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2:26" ht="13.5" customHeight="1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2:26" ht="13.5" customHeight="1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2:26" ht="13.5" customHeight="1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2:26" ht="13.5" customHeight="1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2:26" ht="13.5" customHeight="1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2:26" ht="13.5" customHeight="1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2:26" ht="13.5" customHeight="1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2:26" ht="13.5" customHeight="1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2:26" ht="13.5" customHeight="1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2:26" ht="13.5" customHeight="1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2:26" ht="13.5" customHeight="1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2:26" ht="13.5" customHeight="1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2:26" ht="13.5" customHeight="1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2:26" ht="13.5" customHeight="1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2:26" ht="13.5" customHeight="1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2:26" ht="13.5" customHeight="1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2:26" ht="13.5" customHeight="1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2:26" ht="13.5" customHeight="1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2:26" ht="13.5" customHeight="1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2:26" ht="13.5" customHeight="1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2:26" ht="13.5" customHeight="1"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2:26" ht="13.5" customHeight="1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2:26" ht="13.5" customHeight="1"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2:26" ht="13.5" customHeight="1"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2:26" ht="13.5" customHeight="1"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2:26" ht="13.5" customHeight="1"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2:26" ht="13.5" customHeight="1"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2:26" ht="13.5" customHeight="1"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2:26" ht="13.5" customHeight="1"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2:26" ht="13.5" customHeight="1"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2:26" ht="13.5" customHeight="1"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2:26" ht="13.5" customHeight="1"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2:26" ht="13.5" customHeight="1"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2:26" ht="13.5" customHeight="1"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2:26" ht="13.5" customHeight="1"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2:26" ht="13.5" customHeight="1"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2:26" ht="13.5" customHeight="1"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2:26" ht="13.5" customHeight="1"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2:26" ht="13.5" customHeight="1"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2:26" ht="13.5" customHeight="1"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2:26" ht="13.5" customHeight="1"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2:26" ht="13.5" customHeight="1"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2:26" ht="13.5" customHeight="1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2:26" ht="13.5" customHeight="1"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2:26" ht="13.5" customHeight="1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2:26" ht="13.5" customHeight="1"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2:26" ht="13.5" customHeight="1"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2:26" ht="13.5" customHeight="1"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2:26" ht="13.5" customHeight="1"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2:26" ht="13.5" customHeight="1"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2:26" ht="13.5" customHeight="1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2:26" ht="13.5" customHeight="1"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2:26" ht="13.5" customHeight="1"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2:26" ht="13.5" customHeight="1"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2:26" ht="13.5" customHeight="1"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2:26" ht="13.5" customHeight="1"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2:26" ht="13.5" customHeight="1"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2:26" ht="13.5" customHeight="1"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2:26" ht="13.5" customHeight="1"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2:26" ht="13.5" customHeight="1"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2:26" ht="13.5" customHeight="1"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2:26" ht="13.5" customHeight="1"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2:26" ht="13.5" customHeight="1"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2:26" ht="13.5" customHeight="1"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2:26" ht="13.5" customHeight="1"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2:26" ht="13.5" customHeight="1"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2:26" ht="13.5" customHeight="1"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2:26" ht="13.5" customHeight="1"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2:26" ht="13.5" customHeight="1"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2:26" ht="13.5" customHeight="1"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2:26" ht="13.5" customHeight="1"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2:26" ht="13.5" customHeight="1"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2:26" ht="13.5" customHeight="1"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2:26" ht="13.5" customHeight="1"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2:26" ht="13.5" customHeight="1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2:26" ht="13.5" customHeight="1"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2:26" ht="13.5" customHeight="1"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2:26" ht="13.5" customHeight="1"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2:26" ht="13.5" customHeight="1"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2:26" ht="13.5" customHeight="1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2:26" ht="13.5" customHeight="1"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2:26" ht="13.5" customHeight="1"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2:26" ht="13.5" customHeight="1"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2:26" ht="13.5" customHeight="1"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2:26" ht="13.5" customHeight="1"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2:26" ht="13.5" customHeight="1"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2:26" ht="13.5" customHeight="1"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2:26" ht="13.5" customHeight="1"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2:26" ht="13.5" customHeight="1"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2:26" ht="13.5" customHeight="1"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2:26" ht="13.5" customHeight="1"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2:26" ht="13.5" customHeight="1"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2:26" ht="13.5" customHeight="1"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2:26" ht="13.5" customHeight="1"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2:26" ht="13.5" customHeight="1"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2:26" ht="13.5" customHeight="1"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2:26" ht="13.5" customHeight="1"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2:26" ht="13.5" customHeight="1"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2:26" ht="13.5" customHeight="1"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2:26" ht="13.5" customHeight="1"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2:26" ht="13.5" customHeight="1"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2:26" ht="13.5" customHeight="1"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2:26" ht="13.5" customHeight="1"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2:26" ht="13.5" customHeight="1"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2:26" ht="13.5" customHeight="1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2:26" ht="13.5" customHeight="1"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2:26" ht="13.5" customHeight="1"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2:26" ht="13.5" customHeight="1"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2:26" ht="13.5" customHeight="1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2:26" ht="13.5" customHeight="1"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2:26" ht="13.5" customHeight="1"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2:26" ht="13.5" customHeight="1"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2:26" ht="13.5" customHeight="1"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2:26" ht="13.5" customHeight="1"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2:26" ht="13.5" customHeight="1"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2:26" ht="13.5" customHeight="1"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2:26" ht="13.5" customHeight="1"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2:26" ht="13.5" customHeight="1"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2:26" ht="13.5" customHeight="1"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2:26" ht="13.5" customHeight="1"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2:26" ht="13.5" customHeight="1"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2:26" ht="13.5" customHeight="1"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2:26" ht="13.5" customHeight="1"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2:26" ht="13.5" customHeight="1"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2:26" ht="13.5" customHeight="1"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2:26" ht="13.5" customHeight="1"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2:26" ht="13.5" customHeight="1"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2:26" ht="13.5" customHeight="1"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2:26" ht="13.5" customHeight="1"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2:26" ht="13.5" customHeight="1"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2:26" ht="13.5" customHeight="1"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2:26" ht="13.5" customHeight="1"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2:26" ht="13.5" customHeight="1"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2:26" ht="13.5" customHeight="1"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2:26" ht="13.5" customHeight="1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2:26" ht="13.5" customHeight="1"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2:26" ht="13.5" customHeight="1"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2:26" ht="13.5" customHeight="1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2:26" ht="13.5" customHeight="1"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2:26" ht="13.5" customHeight="1"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2:26" ht="13.5" customHeight="1"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2:26" ht="13.5" customHeight="1"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2:26" ht="13.5" customHeight="1"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2:26" ht="13.5" customHeight="1"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2:26" ht="13.5" customHeight="1"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2:26" ht="13.5" customHeight="1"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2:26" ht="13.5" customHeight="1"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2:26" ht="13.5" customHeight="1"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2:26" ht="13.5" customHeight="1"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2:26" ht="13.5" customHeight="1"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2:26" ht="13.5" customHeight="1"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2:26" ht="13.5" customHeight="1"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2:26" ht="13.5" customHeight="1"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2:26" ht="13.5" customHeight="1"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2:26" ht="13.5" customHeight="1"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2:26" ht="13.5" customHeight="1"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2:26" ht="13.5" customHeight="1"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2:26" ht="13.5" customHeight="1"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2:26" ht="13.5" customHeight="1"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2:26" ht="13.5" customHeight="1"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2:26" ht="13.5" customHeight="1"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2:26" ht="13.5" customHeight="1"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2:26" ht="13.5" customHeight="1"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2:26" ht="13.5" customHeight="1"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2:26" ht="13.5" customHeight="1"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2:26" ht="13.5" customHeight="1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2:26" ht="13.5" customHeight="1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2:26" ht="13.5" customHeight="1"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2:26" ht="13.5" customHeight="1"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2:26" ht="13.5" customHeight="1"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2:26" ht="13.5" customHeight="1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2:26" ht="13.5" customHeight="1"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2:26" ht="13.5" customHeight="1"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2:26" ht="13.5" customHeight="1"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2:26" ht="13.5" customHeight="1"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2:26" ht="13.5" customHeight="1"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2:26" ht="13.5" customHeight="1"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2:26" ht="13.5" customHeight="1"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2:26" ht="13.5" customHeight="1"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2:26" ht="13.5" customHeight="1"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2:26" ht="13.5" customHeight="1"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2:26" ht="13.5" customHeight="1"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2:26" ht="13.5" customHeight="1"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2:26" ht="13.5" customHeight="1"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2:26" ht="13.5" customHeight="1"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2:26" ht="13.5" customHeight="1"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2:26" ht="13.5" customHeight="1"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2:26" ht="13.5" customHeight="1"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2:26" ht="13.5" customHeight="1"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2:26" ht="13.5" customHeight="1"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2:26" ht="13.5" customHeight="1"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2:26" ht="13.5" customHeight="1"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2:26" ht="13.5" customHeight="1"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2:26" ht="13.5" customHeight="1"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2:26" ht="13.5" customHeight="1"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2:26" ht="13.5" customHeight="1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2:26" ht="13.5" customHeight="1"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2:26" ht="13.5" customHeight="1"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2:26" ht="13.5" customHeight="1"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2:26" ht="13.5" customHeight="1"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2:26" ht="13.5" customHeight="1"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2:26" ht="13.5" customHeight="1"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2:26" ht="13.5" customHeight="1"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2:26" ht="13.5" customHeight="1"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2:26" ht="13.5" customHeight="1"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2:26" ht="13.5" customHeight="1"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2:26" ht="13.5" customHeight="1"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2:26" ht="13.5" customHeight="1"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2:26" ht="13.5" customHeight="1"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2:26" ht="13.5" customHeight="1"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2:26" ht="13.5" customHeight="1"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2:26" ht="13.5" customHeight="1"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2:26" ht="13.5" customHeight="1"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2:26" ht="13.5" customHeight="1"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2:26" ht="13.5" customHeight="1"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2:26" ht="13.5" customHeight="1"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2:26" ht="13.5" customHeight="1"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2:26" ht="13.5" customHeight="1"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2:26" ht="13.5" customHeight="1"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2:26" ht="13.5" customHeight="1"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2:26" ht="13.5" customHeight="1"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2:26" ht="13.5" customHeight="1"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2:26" ht="13.5" customHeight="1"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2:26" ht="13.5" customHeight="1"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2:26" ht="13.5" customHeight="1"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2:26" ht="13.5" customHeight="1"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2:26" ht="13.5" customHeight="1"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2:26" ht="13.5" customHeight="1"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2:26" ht="13.5" customHeight="1"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2:26" ht="13.5" customHeight="1"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2:26" ht="13.5" customHeight="1"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2:26" ht="13.5" customHeight="1"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2:26" ht="13.5" customHeight="1"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2:26" ht="13.5" customHeight="1"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2:26" ht="13.5" customHeight="1"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2:26" ht="13.5" customHeight="1"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2:26" ht="13.5" customHeight="1"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2:26" ht="13.5" customHeight="1"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2:26" ht="13.5" customHeight="1"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2:26" ht="13.5" customHeight="1"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2:26" ht="13.5" customHeight="1"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2:26" ht="13.5" customHeight="1"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2:26" ht="13.5" customHeight="1"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2:26" ht="13.5" customHeight="1"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2:26" ht="13.5" customHeight="1"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2:26" ht="13.5" customHeight="1"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2:26" ht="13.5" customHeight="1"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2:26" ht="13.5" customHeight="1"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2:26" ht="13.5" customHeight="1"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2:26" ht="13.5" customHeight="1"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2:26" ht="13.5" customHeight="1"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2:26" ht="13.5" customHeight="1"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2:26" ht="13.5" customHeight="1"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2:26" ht="13.5" customHeight="1"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2:26" ht="13.5" customHeight="1"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2:26" ht="13.5" customHeight="1"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2:26" ht="13.5" customHeight="1"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2:26" ht="13.5" customHeight="1"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2:26" ht="13.5" customHeight="1"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2:26" ht="13.5" customHeight="1"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2:26" ht="13.5" customHeight="1"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2:26" ht="13.5" customHeight="1"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2:26" ht="13.5" customHeight="1"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2:26" ht="13.5" customHeight="1"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2:26" ht="13.5" customHeight="1"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2:26" ht="13.5" customHeight="1"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2:26" ht="13.5" customHeight="1"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2:26" ht="13.5" customHeight="1"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2:26" ht="13.5" customHeight="1"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2:26" ht="13.5" customHeight="1"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2:26" ht="13.5" customHeight="1"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2:26" ht="13.5" customHeight="1"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2:26" ht="13.5" customHeight="1"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2:26" ht="13.5" customHeight="1"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2:26" ht="13.5" customHeight="1"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2:26" ht="13.5" customHeight="1"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2:26" ht="13.5" customHeight="1"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2:26" ht="13.5" customHeight="1"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2:26" ht="13.5" customHeight="1"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2:26" ht="13.5" customHeight="1"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2:26" ht="13.5" customHeight="1"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2:26" ht="13.5" customHeight="1"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2:26" ht="13.5" customHeight="1"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2:26" ht="13.5" customHeight="1"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2:26" ht="13.5" customHeight="1"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2:26" ht="13.5" customHeight="1"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2:26" ht="13.5" customHeight="1"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2:26" ht="13.5" customHeight="1"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2:26" ht="13.5" customHeight="1"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2:26" ht="13.5" customHeight="1"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2:26" ht="13.5" customHeight="1"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2:26" ht="13.5" customHeight="1"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2:26" ht="13.5" customHeight="1"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2:26" ht="13.5" customHeight="1"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2:26" ht="13.5" customHeight="1"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2:26" ht="13.5" customHeight="1"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2:26" ht="13.5" customHeight="1"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2:26" ht="13.5" customHeight="1"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2:26" ht="13.5" customHeight="1"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2:26" ht="13.5" customHeight="1"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2:26" ht="13.5" customHeight="1"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2:26" ht="13.5" customHeight="1"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2:26" ht="13.5" customHeight="1"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2:26" ht="13.5" customHeight="1"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2:26" ht="13.5" customHeight="1"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2:26" ht="13.5" customHeight="1"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2:26" ht="13.5" customHeight="1"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2:26" ht="13.5" customHeight="1"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2:26" ht="13.5" customHeight="1"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2:26" ht="13.5" customHeight="1"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2:26" ht="13.5" customHeight="1"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2:26" ht="13.5" customHeight="1"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2:26" ht="13.5" customHeight="1"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2:26" ht="13.5" customHeight="1"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2:26" ht="13.5" customHeight="1"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2:26" ht="13.5" customHeight="1"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2:26" ht="13.5" customHeight="1"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2:26" ht="13.5" customHeight="1"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2:26" ht="13.5" customHeight="1"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2:26" ht="13.5" customHeight="1"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2:26" ht="13.5" customHeight="1"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2:26" ht="13.5" customHeight="1"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2:26" ht="13.5" customHeight="1"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2:26" ht="13.5" customHeight="1"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2:26" ht="13.5" customHeight="1"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2:26" ht="13.5" customHeight="1"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2:26" ht="13.5" customHeight="1"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2:26" ht="13.5" customHeight="1"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2:26" ht="13.5" customHeight="1"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2:26" ht="13.5" customHeight="1"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2:26" ht="13.5" customHeight="1"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2:26" ht="13.5" customHeight="1"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2:26" ht="13.5" customHeight="1"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2:26" ht="13.5" customHeight="1"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2:26" ht="13.5" customHeight="1"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2:26" ht="13.5" customHeight="1"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2:26" ht="13.5" customHeight="1"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2:26" ht="13.5" customHeight="1"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2:26" ht="13.5" customHeight="1"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2:26" ht="13.5" customHeight="1"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2:26" ht="13.5" customHeight="1"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2:26" ht="13.5" customHeight="1"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2:26" ht="13.5" customHeight="1"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2:26" ht="13.5" customHeight="1"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2:26" ht="13.5" customHeight="1"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2:26" ht="13.5" customHeight="1"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2:26" ht="13.5" customHeight="1"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2:26" ht="13.5" customHeight="1"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2:26" ht="13.5" customHeight="1"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2:26" ht="13.5" customHeight="1"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2:26" ht="13.5" customHeight="1"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2:26" ht="13.5" customHeight="1"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2:26" ht="13.5" customHeight="1"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2:26" ht="13.5" customHeight="1"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2:26" ht="13.5" customHeight="1"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2:26" ht="13.5" customHeight="1"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2:26" ht="13.5" customHeight="1"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2:26" ht="13.5" customHeight="1"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2:26" ht="13.5" customHeight="1"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2:26" ht="13.5" customHeight="1"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2:26" ht="13.5" customHeight="1"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2:26" ht="13.5" customHeight="1"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2:26" ht="13.5" customHeight="1"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2:26" ht="13.5" customHeight="1"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2:26" ht="13.5" customHeight="1"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2:26" ht="13.5" customHeight="1"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2:26" ht="13.5" customHeight="1"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2:26" ht="13.5" customHeight="1"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2:26" ht="13.5" customHeight="1"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2:26" ht="13.5" customHeight="1"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2:26" ht="13.5" customHeight="1"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2:26" ht="13.5" customHeight="1"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2:26" ht="13.5" customHeight="1"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2:26" ht="13.5" customHeight="1"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2:26" ht="13.5" customHeight="1"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2:26" ht="13.5" customHeight="1"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2:26" ht="13.5" customHeight="1"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2:26" ht="13.5" customHeight="1"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2:26" ht="13.5" customHeight="1"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2:26" ht="13.5" customHeight="1"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2:26" ht="13.5" customHeight="1"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2:26" ht="13.5" customHeight="1"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2:26" ht="13.5" customHeight="1"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2:26" ht="13.5" customHeight="1"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2:26" ht="13.5" customHeight="1"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2:26" ht="13.5" customHeight="1"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2:26" ht="13.5" customHeight="1"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2:26" ht="13.5" customHeight="1"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2:26" ht="13.5" customHeight="1"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2:26" ht="13.5" customHeight="1"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2:26" ht="13.5" customHeight="1"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2:26" ht="13.5" customHeight="1"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2:26" ht="13.5" customHeight="1"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2:26" ht="13.5" customHeight="1"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2:26" ht="13.5" customHeight="1"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2:26" ht="13.5" customHeight="1"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2:26" ht="13.5" customHeight="1"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2:26" ht="13.5" customHeight="1"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2:26" ht="13.5" customHeight="1"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2:26" ht="13.5" customHeight="1"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2:26" ht="13.5" customHeight="1"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2:26" ht="13.5" customHeight="1"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2:26" ht="13.5" customHeight="1"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2:26" ht="13.5" customHeight="1"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2:26" ht="13.5" customHeight="1"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2:26" ht="13.5" customHeight="1"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2:26" ht="13.5" customHeight="1"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2:26" ht="13.5" customHeight="1"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2:26" ht="13.5" customHeight="1"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2:26" ht="13.5" customHeight="1"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2:26" ht="13.5" customHeight="1"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2:26" ht="13.5" customHeight="1"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2:26" ht="13.5" customHeight="1"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2:26" ht="13.5" customHeight="1"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2:26" ht="13.5" customHeight="1"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2:26" ht="13.5" customHeight="1"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2:26" ht="13.5" customHeight="1"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2:26" ht="13.5" customHeight="1"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2:26" ht="13.5" customHeight="1"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2:26" ht="13.5" customHeight="1"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2:26" ht="13.5" customHeight="1"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2:26" ht="13.5" customHeight="1"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2:26" ht="13.5" customHeight="1"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2:26" ht="13.5" customHeight="1"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2:26" ht="13.5" customHeight="1"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2:26" ht="13.5" customHeight="1"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2:26" ht="13.5" customHeight="1"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2:26" ht="13.5" customHeight="1"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2:26" ht="13.5" customHeight="1"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2:26" ht="13.5" customHeight="1"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2:26" ht="13.5" customHeight="1"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2:26" ht="13.5" customHeight="1"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2:26" ht="13.5" customHeight="1"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2:26" ht="13.5" customHeight="1"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2:26" ht="13.5" customHeight="1"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2:26" ht="13.5" customHeight="1"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2:26" ht="13.5" customHeight="1"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2:26" ht="13.5" customHeight="1"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2:26" ht="13.5" customHeight="1"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2:26" ht="13.5" customHeight="1"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2:26" ht="13.5" customHeight="1"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2:26" ht="13.5" customHeight="1"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2:26" ht="13.5" customHeight="1"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2:26" ht="13.5" customHeight="1"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2:26" ht="13.5" customHeight="1"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2:26" ht="13.5" customHeight="1"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2:26" ht="13.5" customHeight="1"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2:26" ht="13.5" customHeight="1"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2:26" ht="13.5" customHeight="1"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2:26" ht="13.5" customHeight="1"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2:26" ht="13.5" customHeight="1"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2:26" ht="13.5" customHeight="1"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2:26" ht="13.5" customHeight="1"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2:26" ht="13.5" customHeight="1"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2:26" ht="13.5" customHeight="1"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2:26" ht="13.5" customHeight="1"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2:26" ht="13.5" customHeight="1"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2:26" ht="13.5" customHeight="1"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2:26" ht="13.5" customHeight="1"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2:26" ht="13.5" customHeight="1"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2:26" ht="13.5" customHeight="1"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2:26" ht="13.5" customHeight="1"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2:26" ht="13.5" customHeight="1"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2:26" ht="13.5" customHeight="1"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2:26" ht="13.5" customHeight="1"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2:26" ht="13.5" customHeight="1"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2:26" ht="13.5" customHeight="1"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2:26" ht="13.5" customHeight="1"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2:26" ht="13.5" customHeight="1"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2:26" ht="13.5" customHeight="1"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2:26" ht="13.5" customHeight="1"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2:26" ht="13.5" customHeight="1"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" sqref="B1"/>
    </sheetView>
  </sheetViews>
  <sheetFormatPr baseColWidth="10" defaultColWidth="12.42578125" defaultRowHeight="15" customHeight="1" x14ac:dyDescent="0"/>
  <cols>
    <col min="1" max="1" width="16.140625" style="24" customWidth="1"/>
    <col min="2" max="2" width="12.42578125" style="8"/>
    <col min="3" max="16384" width="12.42578125" style="7"/>
  </cols>
  <sheetData>
    <row r="1" spans="1:16" s="30" customFormat="1" ht="15" customHeight="1">
      <c r="A1" s="22" t="s">
        <v>60</v>
      </c>
      <c r="B1" s="41" t="s">
        <v>61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23" t="s">
        <v>0</v>
      </c>
      <c r="B2" s="33" t="s">
        <v>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23" t="s">
        <v>1</v>
      </c>
      <c r="B3" s="33" t="s">
        <v>62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23" t="s">
        <v>2</v>
      </c>
      <c r="B4" s="33" t="s">
        <v>62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23" t="s">
        <v>3</v>
      </c>
      <c r="B5" s="38">
        <v>1.58424517404233E-2</v>
      </c>
      <c r="C5" s="11"/>
      <c r="D5" s="36"/>
      <c r="E5" s="36"/>
      <c r="F5" s="36"/>
      <c r="G5" s="36"/>
      <c r="H5" s="36"/>
      <c r="I5" s="36"/>
      <c r="J5" s="36"/>
      <c r="K5" s="11"/>
      <c r="L5" s="11"/>
      <c r="M5" s="11"/>
      <c r="N5" s="11"/>
      <c r="O5" s="11"/>
      <c r="P5" s="11"/>
    </row>
    <row r="6" spans="1:16" ht="15" customHeight="1">
      <c r="A6" s="23" t="s">
        <v>4</v>
      </c>
      <c r="B6" s="38">
        <v>1.48431182375992E-2</v>
      </c>
      <c r="C6" s="11"/>
      <c r="D6" s="36"/>
      <c r="E6" s="36"/>
      <c r="F6" s="36"/>
      <c r="G6" s="36"/>
      <c r="H6" s="36"/>
      <c r="I6" s="36"/>
      <c r="J6" s="36"/>
      <c r="K6" s="11"/>
      <c r="L6" s="11"/>
      <c r="M6" s="11"/>
      <c r="N6" s="11"/>
      <c r="O6" s="11"/>
      <c r="P6" s="11"/>
    </row>
    <row r="7" spans="1:16" ht="15" customHeight="1">
      <c r="A7" s="23" t="s">
        <v>5</v>
      </c>
      <c r="B7" s="38">
        <v>1.97199137926998E-2</v>
      </c>
      <c r="C7" s="11"/>
      <c r="D7" s="36"/>
      <c r="E7" s="36"/>
      <c r="F7" s="36"/>
      <c r="G7" s="36"/>
      <c r="H7" s="36"/>
      <c r="I7" s="36"/>
      <c r="J7" s="36"/>
      <c r="K7" s="11"/>
      <c r="L7" s="11"/>
      <c r="M7" s="11"/>
      <c r="N7" s="11"/>
      <c r="O7" s="11"/>
      <c r="P7" s="11"/>
    </row>
    <row r="8" spans="1:16" ht="15" customHeight="1">
      <c r="A8" s="23" t="s">
        <v>24</v>
      </c>
      <c r="B8" s="33" t="s">
        <v>62</v>
      </c>
      <c r="C8" s="11"/>
      <c r="D8" s="37"/>
      <c r="E8" s="37"/>
      <c r="F8" s="37"/>
      <c r="G8" s="37"/>
      <c r="H8" s="37"/>
      <c r="I8" s="37"/>
      <c r="J8" s="37"/>
      <c r="K8" s="11"/>
      <c r="L8" s="11"/>
      <c r="M8" s="11"/>
      <c r="N8" s="11"/>
      <c r="O8" s="11"/>
      <c r="P8" s="11"/>
    </row>
    <row r="9" spans="1:16" ht="15" customHeight="1">
      <c r="A9" s="23" t="s">
        <v>6</v>
      </c>
      <c r="B9" s="38">
        <v>1.6637480822966899E-2</v>
      </c>
      <c r="C9" s="11"/>
      <c r="D9" s="36"/>
      <c r="E9" s="36"/>
      <c r="F9" s="36"/>
      <c r="G9" s="36"/>
      <c r="H9" s="36"/>
      <c r="I9" s="36"/>
      <c r="J9" s="36"/>
      <c r="K9" s="11"/>
      <c r="L9" s="11"/>
      <c r="M9" s="11"/>
      <c r="N9" s="11"/>
      <c r="O9" s="11"/>
      <c r="P9" s="11"/>
    </row>
    <row r="10" spans="1:16" ht="15" customHeight="1">
      <c r="A10" s="23" t="s">
        <v>25</v>
      </c>
      <c r="B10" s="33" t="s">
        <v>62</v>
      </c>
      <c r="C10" s="11"/>
      <c r="D10" s="37"/>
      <c r="E10" s="37"/>
      <c r="F10" s="37"/>
      <c r="G10" s="37"/>
      <c r="H10" s="37"/>
      <c r="I10" s="37"/>
      <c r="J10" s="37"/>
      <c r="K10" s="11"/>
      <c r="L10" s="11"/>
      <c r="M10" s="11"/>
      <c r="N10" s="11"/>
      <c r="O10" s="11"/>
      <c r="P10" s="11"/>
    </row>
    <row r="11" spans="1:16" ht="15" customHeight="1">
      <c r="A11" s="23" t="s">
        <v>7</v>
      </c>
      <c r="B11" s="38">
        <v>1.8347270980446199E-2</v>
      </c>
      <c r="C11" s="11"/>
      <c r="D11" s="36"/>
      <c r="E11" s="36"/>
      <c r="F11" s="36"/>
      <c r="G11" s="36"/>
      <c r="H11" s="36"/>
      <c r="I11" s="36"/>
      <c r="J11" s="36"/>
      <c r="K11" s="11"/>
      <c r="L11" s="11"/>
      <c r="M11" s="11"/>
      <c r="N11" s="11"/>
      <c r="O11" s="11"/>
      <c r="P11" s="11"/>
    </row>
    <row r="12" spans="1:16" ht="15" customHeight="1">
      <c r="A12" s="23" t="s">
        <v>8</v>
      </c>
      <c r="B12" s="38">
        <v>1.7150998903433402E-2</v>
      </c>
      <c r="C12" s="11"/>
      <c r="D12" s="36"/>
      <c r="E12" s="36"/>
      <c r="F12" s="36"/>
      <c r="G12" s="36"/>
      <c r="H12" s="36"/>
      <c r="I12" s="36"/>
      <c r="J12" s="36"/>
      <c r="K12" s="11"/>
      <c r="L12" s="11"/>
      <c r="M12" s="11"/>
      <c r="N12" s="11"/>
      <c r="O12" s="11"/>
      <c r="P12" s="11"/>
    </row>
    <row r="13" spans="1:16" ht="15" customHeight="1">
      <c r="A13" s="23" t="s">
        <v>9</v>
      </c>
      <c r="B13" s="38">
        <v>1.8389558776803101E-2</v>
      </c>
      <c r="C13" s="11"/>
      <c r="D13" s="36"/>
      <c r="E13" s="36"/>
      <c r="F13" s="36"/>
      <c r="G13" s="36"/>
      <c r="H13" s="36"/>
      <c r="I13" s="36"/>
      <c r="J13" s="36"/>
      <c r="K13" s="11"/>
      <c r="L13" s="11"/>
      <c r="M13" s="11"/>
      <c r="N13" s="11"/>
      <c r="O13" s="11"/>
      <c r="P13" s="11"/>
    </row>
    <row r="14" spans="1:16" ht="15" customHeight="1">
      <c r="A14" s="23" t="s">
        <v>10</v>
      </c>
      <c r="B14" s="38">
        <v>2.3433126388255201E-2</v>
      </c>
      <c r="C14" s="11"/>
      <c r="D14" s="36"/>
      <c r="E14" s="36"/>
      <c r="F14" s="36"/>
      <c r="G14" s="36"/>
      <c r="H14" s="36"/>
      <c r="I14" s="36"/>
      <c r="J14" s="36"/>
      <c r="K14" s="11"/>
      <c r="L14" s="11"/>
      <c r="M14" s="11"/>
      <c r="N14" s="11"/>
      <c r="O14" s="11"/>
      <c r="P14" s="11"/>
    </row>
    <row r="15" spans="1:16" ht="15" customHeight="1">
      <c r="A15" s="23" t="s">
        <v>11</v>
      </c>
      <c r="B15" s="38">
        <v>2.51686698563553E-2</v>
      </c>
      <c r="C15" s="11"/>
      <c r="D15" s="36"/>
      <c r="E15" s="36"/>
      <c r="F15" s="36"/>
      <c r="G15" s="36"/>
      <c r="H15" s="36"/>
      <c r="I15" s="36"/>
      <c r="J15" s="36"/>
      <c r="K15" s="11"/>
      <c r="L15" s="11"/>
      <c r="M15" s="11"/>
      <c r="N15" s="11"/>
      <c r="O15" s="11"/>
      <c r="P15" s="11"/>
    </row>
    <row r="16" spans="1:16" ht="15" customHeight="1">
      <c r="A16" s="23" t="s">
        <v>12</v>
      </c>
      <c r="B16" s="38">
        <v>1.50224128353816E-2</v>
      </c>
      <c r="C16" s="11"/>
      <c r="D16" s="36"/>
      <c r="E16" s="36"/>
      <c r="F16" s="36"/>
      <c r="G16" s="36"/>
      <c r="H16" s="36"/>
      <c r="I16" s="36"/>
      <c r="J16" s="36"/>
      <c r="K16" s="11"/>
      <c r="L16" s="11"/>
      <c r="M16" s="11"/>
      <c r="N16" s="11"/>
      <c r="O16" s="11"/>
      <c r="P16" s="11"/>
    </row>
    <row r="17" spans="1:16" ht="15" customHeight="1">
      <c r="A17" s="23" t="s">
        <v>13</v>
      </c>
      <c r="B17" s="38">
        <v>4.2764063452649097E-2</v>
      </c>
      <c r="C17" s="11"/>
      <c r="D17" s="36"/>
      <c r="E17" s="36"/>
      <c r="F17" s="36"/>
      <c r="G17" s="36"/>
      <c r="H17" s="36"/>
      <c r="I17" s="36"/>
      <c r="J17" s="36"/>
      <c r="K17" s="11"/>
      <c r="L17" s="11"/>
      <c r="M17" s="11"/>
      <c r="N17" s="11"/>
      <c r="O17" s="11"/>
      <c r="P17" s="11"/>
    </row>
    <row r="18" spans="1:16" ht="15" customHeight="1">
      <c r="A18" s="23" t="s">
        <v>14</v>
      </c>
      <c r="B18" s="38">
        <v>4.6866967453652299E-2</v>
      </c>
      <c r="C18" s="11"/>
      <c r="D18" s="36"/>
      <c r="E18" s="36"/>
      <c r="F18" s="36"/>
      <c r="G18" s="36"/>
      <c r="H18" s="36"/>
      <c r="I18" s="36"/>
      <c r="J18" s="36"/>
      <c r="K18" s="11"/>
      <c r="L18" s="11"/>
      <c r="M18" s="11"/>
      <c r="N18" s="11"/>
      <c r="O18" s="11"/>
      <c r="P18" s="11"/>
    </row>
    <row r="19" spans="1:16" ht="15" customHeight="1">
      <c r="A19" s="23" t="s">
        <v>15</v>
      </c>
      <c r="B19" s="38">
        <v>7.0878650805709001E-2</v>
      </c>
      <c r="C19" s="11"/>
      <c r="D19" s="36"/>
      <c r="E19" s="36"/>
      <c r="F19" s="36"/>
      <c r="G19" s="36"/>
      <c r="H19" s="36"/>
      <c r="I19" s="36"/>
      <c r="J19" s="36"/>
      <c r="K19" s="11"/>
      <c r="L19" s="11"/>
      <c r="M19" s="11"/>
      <c r="N19" s="11"/>
      <c r="O19" s="11"/>
      <c r="P19" s="11"/>
    </row>
    <row r="20" spans="1:16" ht="15" customHeight="1">
      <c r="A20" s="23" t="s">
        <v>16</v>
      </c>
      <c r="B20" s="38">
        <v>5.8862338806857498E-2</v>
      </c>
      <c r="C20" s="11"/>
      <c r="D20" s="36"/>
      <c r="E20" s="36"/>
      <c r="F20" s="36"/>
      <c r="G20" s="36"/>
      <c r="H20" s="36"/>
      <c r="I20" s="36"/>
      <c r="J20" s="36"/>
      <c r="K20" s="11"/>
      <c r="L20" s="11"/>
      <c r="M20" s="11"/>
      <c r="N20" s="11"/>
      <c r="O20" s="11"/>
      <c r="P20" s="11"/>
    </row>
    <row r="21" spans="1:16" ht="15" customHeight="1">
      <c r="A21" s="23" t="s">
        <v>17</v>
      </c>
      <c r="B21" s="38">
        <v>0.16368706641484601</v>
      </c>
      <c r="C21" s="11"/>
      <c r="D21" s="36"/>
      <c r="E21" s="36"/>
      <c r="F21" s="36"/>
      <c r="G21" s="36"/>
      <c r="H21" s="36"/>
      <c r="I21" s="36"/>
      <c r="J21" s="36"/>
      <c r="K21" s="11"/>
      <c r="L21" s="11"/>
      <c r="M21" s="11"/>
      <c r="N21" s="11"/>
      <c r="O21" s="11"/>
      <c r="P21" s="11"/>
    </row>
    <row r="22" spans="1:16" ht="15" customHeight="1">
      <c r="A22" s="23" t="s">
        <v>18</v>
      </c>
      <c r="B22" s="38">
        <v>7.6259377763247496E-2</v>
      </c>
      <c r="C22" s="11"/>
      <c r="D22" s="36"/>
      <c r="E22" s="36"/>
      <c r="F22" s="36"/>
      <c r="G22" s="36"/>
      <c r="H22" s="36"/>
      <c r="I22" s="36"/>
      <c r="J22" s="36"/>
      <c r="K22" s="11"/>
      <c r="L22" s="11"/>
      <c r="M22" s="11"/>
      <c r="N22" s="11"/>
      <c r="O22" s="11"/>
      <c r="P22" s="11"/>
    </row>
    <row r="23" spans="1:16" ht="15" customHeight="1">
      <c r="A23" s="23" t="s">
        <v>19</v>
      </c>
      <c r="B23" s="38">
        <v>0.20347871202835299</v>
      </c>
      <c r="C23" s="11"/>
      <c r="D23" s="36"/>
      <c r="E23" s="36"/>
      <c r="F23" s="36"/>
      <c r="G23" s="36"/>
      <c r="H23" s="36"/>
      <c r="I23" s="36"/>
      <c r="J23" s="36"/>
      <c r="K23" s="11"/>
      <c r="L23" s="11"/>
      <c r="M23" s="11"/>
      <c r="N23" s="11"/>
      <c r="O23" s="11"/>
      <c r="P23" s="11"/>
    </row>
    <row r="24" spans="1:16" ht="15" customHeight="1">
      <c r="A24" s="23" t="s">
        <v>20</v>
      </c>
      <c r="B24" s="38">
        <v>5.9411148511992001E-2</v>
      </c>
      <c r="C24" s="11"/>
      <c r="D24" s="36"/>
      <c r="E24" s="36"/>
      <c r="F24" s="36"/>
      <c r="G24" s="36"/>
      <c r="H24" s="36"/>
      <c r="I24" s="36"/>
      <c r="J24" s="36"/>
      <c r="K24" s="11"/>
      <c r="L24" s="11"/>
      <c r="M24" s="11"/>
      <c r="N24" s="11"/>
      <c r="O24" s="11"/>
      <c r="P24" s="11"/>
    </row>
    <row r="25" spans="1:16" ht="15" customHeight="1">
      <c r="A25" s="23" t="s">
        <v>21</v>
      </c>
      <c r="B25" s="38">
        <v>0.158996619461129</v>
      </c>
      <c r="C25" s="11"/>
      <c r="D25" s="36"/>
      <c r="E25" s="36"/>
      <c r="F25" s="36"/>
      <c r="G25" s="36"/>
      <c r="H25" s="36"/>
      <c r="I25" s="36"/>
      <c r="J25" s="36"/>
      <c r="K25" s="11"/>
      <c r="L25" s="11"/>
      <c r="M25" s="11"/>
      <c r="N25" s="11"/>
      <c r="O25" s="11"/>
      <c r="P25" s="11"/>
    </row>
    <row r="26" spans="1:16" ht="15" customHeight="1">
      <c r="A26" s="23" t="s">
        <v>22</v>
      </c>
      <c r="B26" s="38">
        <v>4.1994556381887198E-2</v>
      </c>
      <c r="C26" s="11"/>
      <c r="D26" s="36"/>
      <c r="E26" s="36"/>
      <c r="F26" s="36"/>
      <c r="G26" s="36"/>
      <c r="H26" s="36"/>
      <c r="I26" s="36"/>
      <c r="J26" s="36"/>
      <c r="K26" s="11"/>
      <c r="L26" s="11"/>
      <c r="M26" s="11"/>
      <c r="N26" s="11"/>
      <c r="O26" s="11"/>
      <c r="P26" s="11"/>
    </row>
    <row r="27" spans="1:16" ht="15" customHeight="1">
      <c r="A27" s="23" t="s">
        <v>23</v>
      </c>
      <c r="B27" s="38">
        <v>8.1760004578649001E-2</v>
      </c>
      <c r="C27" s="11"/>
      <c r="D27" s="36"/>
      <c r="E27" s="36"/>
      <c r="F27" s="36"/>
      <c r="G27" s="36"/>
      <c r="H27" s="36"/>
      <c r="I27" s="36"/>
      <c r="J27" s="36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1.1895145079933356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1.48431182375992E-2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5.3909636513569295E-2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0.43804442924890802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8.1255311216696899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0.6398051121626861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0.2564222453711309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0.28339438891763646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2.3763862307886972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30.509421508348382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0.55418757404655949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I41"/>
  <sheetViews>
    <sheetView workbookViewId="0">
      <selection activeCell="B1" sqref="B1"/>
    </sheetView>
  </sheetViews>
  <sheetFormatPr baseColWidth="10" defaultColWidth="12.42578125" defaultRowHeight="13" x14ac:dyDescent="0"/>
  <cols>
    <col min="1" max="1" width="16.140625" style="24" customWidth="1"/>
    <col min="2" max="2" width="12.42578125" style="8"/>
    <col min="3" max="16384" width="12.42578125" style="7"/>
  </cols>
  <sheetData>
    <row r="1" spans="1:9" s="30" customFormat="1" ht="15" customHeight="1">
      <c r="A1" s="22" t="s">
        <v>60</v>
      </c>
      <c r="B1" s="41" t="s">
        <v>61</v>
      </c>
      <c r="C1" s="29"/>
      <c r="D1" s="29"/>
      <c r="E1" s="29"/>
      <c r="F1" s="29"/>
      <c r="G1" s="29"/>
      <c r="H1" s="29"/>
      <c r="I1" s="29"/>
    </row>
    <row r="2" spans="1:9" ht="15" customHeight="1">
      <c r="A2" s="23" t="s">
        <v>0</v>
      </c>
      <c r="B2" s="33" t="s">
        <v>62</v>
      </c>
      <c r="C2" s="11"/>
      <c r="D2" s="11"/>
      <c r="E2" s="11"/>
      <c r="F2" s="11"/>
      <c r="G2" s="11"/>
      <c r="H2" s="11"/>
      <c r="I2" s="11"/>
    </row>
    <row r="3" spans="1:9" ht="15" customHeight="1">
      <c r="A3" s="23" t="s">
        <v>1</v>
      </c>
      <c r="B3" s="33" t="s">
        <v>62</v>
      </c>
      <c r="C3" s="11"/>
      <c r="D3" s="11"/>
      <c r="E3" s="11"/>
      <c r="F3" s="11"/>
      <c r="G3" s="11"/>
      <c r="H3" s="11"/>
      <c r="I3" s="11"/>
    </row>
    <row r="4" spans="1:9" ht="15" customHeight="1">
      <c r="A4" s="23" t="s">
        <v>2</v>
      </c>
      <c r="B4" s="33" t="s">
        <v>62</v>
      </c>
      <c r="C4" s="11"/>
      <c r="D4" s="11"/>
      <c r="E4" s="11"/>
      <c r="F4" s="11"/>
      <c r="G4" s="11"/>
      <c r="H4" s="11"/>
      <c r="I4" s="11"/>
    </row>
    <row r="5" spans="1:9" ht="15" customHeight="1">
      <c r="A5" s="23" t="s">
        <v>3</v>
      </c>
      <c r="B5" s="38">
        <v>2.36472384449774E-2</v>
      </c>
      <c r="C5" s="11"/>
      <c r="D5" s="11"/>
      <c r="E5" s="11"/>
      <c r="F5" s="11"/>
      <c r="G5" s="11"/>
      <c r="H5" s="11"/>
      <c r="I5" s="11"/>
    </row>
    <row r="6" spans="1:9" ht="15" customHeight="1">
      <c r="A6" s="23" t="s">
        <v>4</v>
      </c>
      <c r="B6" s="38">
        <v>3.1931987723495002E-2</v>
      </c>
      <c r="C6" s="11"/>
      <c r="D6" s="11"/>
      <c r="E6" s="11"/>
      <c r="F6" s="11"/>
      <c r="G6" s="11"/>
      <c r="H6" s="11"/>
      <c r="I6" s="11"/>
    </row>
    <row r="7" spans="1:9" ht="15" customHeight="1">
      <c r="A7" s="23" t="s">
        <v>5</v>
      </c>
      <c r="B7" s="38">
        <v>4.1629075564295501E-2</v>
      </c>
      <c r="C7" s="11"/>
      <c r="D7" s="11"/>
      <c r="E7" s="11"/>
      <c r="F7" s="11"/>
      <c r="G7" s="11"/>
      <c r="H7" s="11"/>
      <c r="I7" s="11"/>
    </row>
    <row r="8" spans="1:9" ht="15" customHeight="1">
      <c r="A8" s="23" t="s">
        <v>24</v>
      </c>
      <c r="B8" s="33" t="s">
        <v>62</v>
      </c>
      <c r="C8" s="11"/>
      <c r="D8" s="11"/>
      <c r="E8" s="11"/>
      <c r="F8" s="11"/>
      <c r="G8" s="11"/>
      <c r="H8" s="11"/>
      <c r="I8" s="11"/>
    </row>
    <row r="9" spans="1:9" ht="15" customHeight="1">
      <c r="A9" s="23" t="s">
        <v>6</v>
      </c>
      <c r="B9" s="38">
        <v>4.79819507846862E-2</v>
      </c>
      <c r="C9" s="11"/>
      <c r="D9" s="11"/>
      <c r="E9" s="11"/>
      <c r="F9" s="11"/>
      <c r="G9" s="11"/>
      <c r="H9" s="11"/>
      <c r="I9" s="11"/>
    </row>
    <row r="10" spans="1:9" ht="15" customHeight="1">
      <c r="A10" s="23" t="s">
        <v>25</v>
      </c>
      <c r="B10" s="33" t="s">
        <v>62</v>
      </c>
      <c r="C10" s="11"/>
      <c r="D10" s="11"/>
      <c r="E10" s="11"/>
      <c r="F10" s="11"/>
      <c r="G10" s="11"/>
      <c r="H10" s="11"/>
      <c r="I10" s="11"/>
    </row>
    <row r="11" spans="1:9" ht="15" customHeight="1">
      <c r="A11" s="23" t="s">
        <v>7</v>
      </c>
      <c r="B11" s="38">
        <v>4.7218665568059599E-2</v>
      </c>
      <c r="C11" s="11"/>
      <c r="D11" s="11"/>
      <c r="E11" s="11"/>
      <c r="F11" s="11"/>
      <c r="G11" s="11"/>
      <c r="H11" s="11"/>
      <c r="I11" s="11"/>
    </row>
    <row r="12" spans="1:9" ht="15" customHeight="1">
      <c r="A12" s="23" t="s">
        <v>8</v>
      </c>
      <c r="B12" s="38">
        <v>7.6827419251314005E-2</v>
      </c>
      <c r="C12" s="11"/>
      <c r="D12" s="11"/>
      <c r="E12" s="11"/>
      <c r="F12" s="11"/>
      <c r="G12" s="11"/>
      <c r="H12" s="11"/>
      <c r="I12" s="11"/>
    </row>
    <row r="13" spans="1:9" ht="15" customHeight="1">
      <c r="A13" s="23" t="s">
        <v>9</v>
      </c>
      <c r="B13" s="38">
        <v>0.101540913595998</v>
      </c>
      <c r="C13" s="11"/>
      <c r="D13" s="11"/>
      <c r="E13" s="11"/>
      <c r="F13" s="11"/>
      <c r="G13" s="11"/>
      <c r="H13" s="11"/>
      <c r="I13" s="11"/>
    </row>
    <row r="14" spans="1:9" ht="15" customHeight="1">
      <c r="A14" s="23" t="s">
        <v>10</v>
      </c>
      <c r="B14" s="38">
        <v>9.2754100971182002E-2</v>
      </c>
      <c r="C14" s="11"/>
      <c r="D14" s="11"/>
      <c r="E14" s="11"/>
      <c r="F14" s="11"/>
      <c r="G14" s="11"/>
      <c r="H14" s="11"/>
      <c r="I14" s="11"/>
    </row>
    <row r="15" spans="1:9" ht="15" customHeight="1">
      <c r="A15" s="23" t="s">
        <v>11</v>
      </c>
      <c r="B15" s="38">
        <v>7.8164471683357301E-2</v>
      </c>
      <c r="C15" s="11"/>
      <c r="D15" s="11"/>
      <c r="E15" s="11"/>
      <c r="F15" s="11"/>
      <c r="G15" s="11"/>
      <c r="H15" s="11"/>
      <c r="I15" s="11"/>
    </row>
    <row r="16" spans="1:9" ht="15" customHeight="1">
      <c r="A16" s="23" t="s">
        <v>12</v>
      </c>
      <c r="B16" s="38">
        <v>7.1773371901784705E-2</v>
      </c>
      <c r="C16" s="11"/>
      <c r="D16" s="11"/>
      <c r="E16" s="11"/>
      <c r="F16" s="11"/>
      <c r="G16" s="11"/>
      <c r="H16" s="11"/>
      <c r="I16" s="11"/>
    </row>
    <row r="17" spans="1:9" ht="15" customHeight="1">
      <c r="A17" s="23" t="s">
        <v>13</v>
      </c>
      <c r="B17" s="38">
        <v>7.0838069304920703E-2</v>
      </c>
      <c r="C17" s="11"/>
      <c r="D17" s="11"/>
      <c r="E17" s="11"/>
      <c r="F17" s="11"/>
      <c r="G17" s="11"/>
      <c r="H17" s="11"/>
      <c r="I17" s="11"/>
    </row>
    <row r="18" spans="1:9" ht="15" customHeight="1">
      <c r="A18" s="23" t="s">
        <v>14</v>
      </c>
      <c r="B18" s="38">
        <v>5.8634422264146599E-2</v>
      </c>
      <c r="C18" s="11"/>
      <c r="D18" s="11"/>
      <c r="E18" s="11"/>
      <c r="F18" s="11"/>
      <c r="G18" s="11"/>
      <c r="H18" s="11"/>
      <c r="I18" s="11"/>
    </row>
    <row r="19" spans="1:9" ht="15" customHeight="1">
      <c r="A19" s="23" t="s">
        <v>15</v>
      </c>
      <c r="B19" s="38">
        <v>8.9684205507482004E-2</v>
      </c>
      <c r="C19" s="11"/>
      <c r="D19" s="11"/>
      <c r="E19" s="11"/>
      <c r="F19" s="11"/>
      <c r="G19" s="11"/>
      <c r="H19" s="11"/>
      <c r="I19" s="11"/>
    </row>
    <row r="20" spans="1:9" ht="15" customHeight="1">
      <c r="A20" s="23" t="s">
        <v>16</v>
      </c>
      <c r="B20" s="38">
        <v>8.2216501562266703E-2</v>
      </c>
      <c r="C20" s="11"/>
      <c r="D20" s="11"/>
      <c r="E20" s="11"/>
      <c r="F20" s="11"/>
      <c r="G20" s="11"/>
      <c r="H20" s="11"/>
      <c r="I20" s="11"/>
    </row>
    <row r="21" spans="1:9" ht="15" customHeight="1">
      <c r="A21" s="23" t="s">
        <v>17</v>
      </c>
      <c r="B21" s="38">
        <v>0.19887152363369201</v>
      </c>
      <c r="C21" s="11"/>
      <c r="D21" s="11"/>
      <c r="E21" s="11"/>
      <c r="F21" s="11"/>
      <c r="G21" s="11"/>
      <c r="H21" s="11"/>
      <c r="I21" s="11"/>
    </row>
    <row r="22" spans="1:9" ht="15" customHeight="1">
      <c r="A22" s="23" t="s">
        <v>18</v>
      </c>
      <c r="B22" s="38">
        <v>0.10697237518675901</v>
      </c>
      <c r="C22" s="11"/>
      <c r="D22" s="11"/>
      <c r="E22" s="11"/>
      <c r="F22" s="11"/>
      <c r="G22" s="11"/>
      <c r="H22" s="11"/>
      <c r="I22" s="11"/>
    </row>
    <row r="23" spans="1:9" ht="15" customHeight="1">
      <c r="A23" s="23" t="s">
        <v>19</v>
      </c>
      <c r="B23" s="38">
        <v>0.23176934051022</v>
      </c>
      <c r="C23" s="11"/>
      <c r="D23" s="11"/>
      <c r="E23" s="11"/>
      <c r="F23" s="11"/>
      <c r="G23" s="11"/>
      <c r="H23" s="11"/>
      <c r="I23" s="11"/>
    </row>
    <row r="24" spans="1:9" ht="15" customHeight="1">
      <c r="A24" s="23" t="s">
        <v>20</v>
      </c>
      <c r="B24" s="38">
        <v>9.0490734310449294E-2</v>
      </c>
      <c r="C24" s="11"/>
      <c r="D24" s="11"/>
      <c r="E24" s="11"/>
      <c r="F24" s="11"/>
      <c r="G24" s="11"/>
      <c r="H24" s="11"/>
      <c r="I24" s="11"/>
    </row>
    <row r="25" spans="1:9" ht="15" customHeight="1">
      <c r="A25" s="23" t="s">
        <v>21</v>
      </c>
      <c r="B25" s="38">
        <v>0.20698803320821499</v>
      </c>
      <c r="C25" s="11"/>
      <c r="D25" s="11"/>
      <c r="E25" s="11"/>
      <c r="F25" s="11"/>
      <c r="G25" s="11"/>
      <c r="H25" s="11"/>
      <c r="I25" s="11"/>
    </row>
    <row r="26" spans="1:9" ht="15" customHeight="1">
      <c r="A26" s="23" t="s">
        <v>22</v>
      </c>
      <c r="B26" s="38">
        <v>7.0913391148724705E-2</v>
      </c>
      <c r="C26" s="11"/>
      <c r="D26" s="11"/>
      <c r="E26" s="11"/>
      <c r="F26" s="11"/>
      <c r="G26" s="11"/>
      <c r="H26" s="11"/>
      <c r="I26" s="11"/>
    </row>
    <row r="27" spans="1:9" ht="15" customHeight="1">
      <c r="A27" s="23" t="s">
        <v>23</v>
      </c>
      <c r="B27" s="38">
        <v>0.13433523796990901</v>
      </c>
      <c r="C27" s="11"/>
      <c r="D27" s="11"/>
      <c r="E27" s="11"/>
      <c r="F27" s="11"/>
      <c r="G27" s="11"/>
      <c r="H27" s="11"/>
      <c r="I27" s="11"/>
    </row>
    <row r="28" spans="1:9" ht="15" customHeight="1">
      <c r="B28" s="19"/>
      <c r="C28" s="11"/>
      <c r="D28" s="11"/>
      <c r="E28" s="11"/>
      <c r="F28" s="11"/>
      <c r="G28" s="11"/>
      <c r="H28" s="11"/>
      <c r="I28" s="11"/>
    </row>
    <row r="29" spans="1:9" ht="15" customHeight="1">
      <c r="B29" s="19"/>
      <c r="C29" s="12"/>
      <c r="D29" s="12"/>
      <c r="E29" s="12"/>
      <c r="F29" s="12"/>
      <c r="G29" s="12"/>
      <c r="H29" s="12"/>
      <c r="I29" s="12"/>
    </row>
    <row r="30" spans="1:9" ht="15" customHeight="1">
      <c r="A30" s="25" t="s">
        <v>47</v>
      </c>
      <c r="B30" s="19">
        <f t="shared" ref="B30" si="0">SUM(B2:B27)</f>
        <v>1.9551830300959347</v>
      </c>
      <c r="C30" s="12"/>
      <c r="D30" s="12"/>
      <c r="E30" s="12"/>
      <c r="F30" s="12"/>
      <c r="G30" s="12"/>
      <c r="H30" s="12"/>
      <c r="I30" s="12"/>
    </row>
    <row r="31" spans="1:9" ht="15" customHeight="1">
      <c r="A31" s="25" t="s">
        <v>48</v>
      </c>
      <c r="B31" s="19">
        <f t="shared" ref="B31" si="1">SUM(B2,B4,B6)</f>
        <v>3.1931987723495002E-2</v>
      </c>
      <c r="C31" s="12"/>
      <c r="D31" s="12"/>
      <c r="E31" s="12"/>
      <c r="F31" s="12"/>
      <c r="G31" s="12"/>
      <c r="H31" s="12"/>
      <c r="I31" s="12"/>
    </row>
    <row r="32" spans="1:9" ht="15" customHeight="1">
      <c r="A32" s="25" t="s">
        <v>55</v>
      </c>
      <c r="B32" s="19">
        <f t="shared" ref="B32" si="2">B5+B7+B11</f>
        <v>0.11249497957733251</v>
      </c>
      <c r="C32" s="12"/>
      <c r="D32" s="12"/>
      <c r="E32" s="12"/>
      <c r="F32" s="12"/>
      <c r="G32" s="12"/>
      <c r="H32" s="12"/>
      <c r="I32" s="12"/>
    </row>
    <row r="33" spans="1:9" ht="15" customHeight="1">
      <c r="A33" s="25" t="s">
        <v>49</v>
      </c>
      <c r="B33" s="19">
        <f t="shared" ref="B33" si="3">(B19+B21+B23)</f>
        <v>0.52032506965139402</v>
      </c>
      <c r="C33" s="12"/>
      <c r="D33" s="12"/>
      <c r="E33" s="12"/>
      <c r="F33" s="12"/>
      <c r="G33" s="12"/>
      <c r="H33" s="12"/>
      <c r="I33" s="12"/>
    </row>
    <row r="34" spans="1:9" ht="15" customHeight="1">
      <c r="A34" s="25" t="s">
        <v>50</v>
      </c>
      <c r="B34" s="19">
        <f t="shared" ref="B34" si="4">(B33/B32)</f>
        <v>4.6253181395860121</v>
      </c>
      <c r="C34" s="12"/>
      <c r="D34" s="12"/>
      <c r="E34" s="12"/>
      <c r="F34" s="12"/>
      <c r="G34" s="12"/>
      <c r="H34" s="12"/>
      <c r="I34" s="12"/>
    </row>
    <row r="35" spans="1:9" ht="15" customHeight="1">
      <c r="A35" s="24" t="s">
        <v>51</v>
      </c>
      <c r="B35" s="19">
        <f t="shared" ref="B35" si="5">(B17+B19+B21+B23+B25)</f>
        <v>0.7981511721645298</v>
      </c>
      <c r="C35" s="12"/>
      <c r="D35" s="12"/>
      <c r="E35" s="12"/>
      <c r="F35" s="12"/>
      <c r="G35" s="12"/>
      <c r="H35" s="12"/>
      <c r="I35" s="12"/>
    </row>
    <row r="36" spans="1:9" ht="15" customHeight="1">
      <c r="A36" s="25" t="s">
        <v>52</v>
      </c>
      <c r="B36" s="19">
        <f t="shared" ref="B36" si="6">(B16+B18+B20+B22+B24)</f>
        <v>0.41008740522540632</v>
      </c>
      <c r="C36" s="12"/>
      <c r="D36" s="12"/>
      <c r="E36" s="12"/>
      <c r="F36" s="12"/>
      <c r="G36" s="12"/>
      <c r="H36" s="12"/>
      <c r="I36" s="12"/>
    </row>
    <row r="37" spans="1:9" ht="15" customHeight="1">
      <c r="A37" s="25" t="s">
        <v>53</v>
      </c>
      <c r="B37" s="19">
        <f t="shared" ref="B37" si="7">(B36-B16+B26)</f>
        <v>0.40922742447234634</v>
      </c>
      <c r="C37" s="12"/>
      <c r="D37" s="12"/>
      <c r="E37" s="12"/>
      <c r="F37" s="12"/>
      <c r="G37" s="12"/>
      <c r="H37" s="12"/>
      <c r="I37" s="12"/>
    </row>
    <row r="38" spans="1:9" ht="15" customHeight="1">
      <c r="A38" s="25" t="s">
        <v>26</v>
      </c>
      <c r="B38" s="19">
        <f t="shared" ref="B38" si="8">((B35/B36)+(B35/B37))/2</f>
        <v>1.9483403023679156</v>
      </c>
      <c r="C38" s="12"/>
      <c r="D38" s="12"/>
      <c r="E38" s="12"/>
      <c r="F38" s="12"/>
      <c r="G38" s="12"/>
      <c r="H38" s="12"/>
      <c r="I38" s="12"/>
    </row>
    <row r="39" spans="1:9" ht="15" customHeight="1">
      <c r="A39" s="25" t="s">
        <v>56</v>
      </c>
      <c r="B39" s="19">
        <f t="shared" ref="B39" si="9">((27*B19)+(B21*29)+(31*B23)+(33*B25))/SUM(B19,B21,B23,B25)</f>
        <v>30.529083414647356</v>
      </c>
      <c r="C39" s="12"/>
      <c r="D39" s="12"/>
      <c r="E39" s="12"/>
      <c r="F39" s="12"/>
      <c r="G39" s="12"/>
      <c r="H39" s="12"/>
      <c r="I39" s="12"/>
    </row>
    <row r="40" spans="1:9" ht="15" customHeight="1">
      <c r="A40" s="25" t="s">
        <v>27</v>
      </c>
      <c r="B40" s="19">
        <f t="shared" ref="B40" si="10">(B23/(B23+B21))</f>
        <v>0.53819634829816587</v>
      </c>
      <c r="C40" s="12"/>
      <c r="D40" s="12"/>
      <c r="E40" s="12"/>
      <c r="F40" s="12"/>
      <c r="G40" s="12"/>
      <c r="H40" s="12"/>
      <c r="I40" s="12"/>
    </row>
    <row r="41" spans="1:9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0" sqref="B10"/>
    </sheetView>
  </sheetViews>
  <sheetFormatPr baseColWidth="10" defaultColWidth="12.42578125" defaultRowHeight="13" x14ac:dyDescent="0"/>
  <cols>
    <col min="1" max="1" width="16.140625" style="24" customWidth="1"/>
    <col min="2" max="3" width="12.42578125" style="7"/>
    <col min="4" max="10" width="12.42578125" style="8"/>
    <col min="11" max="16384" width="12.42578125" style="7"/>
  </cols>
  <sheetData>
    <row r="1" spans="1:16" s="30" customFormat="1" ht="15" customHeight="1">
      <c r="A1" s="22" t="s">
        <v>60</v>
      </c>
      <c r="B1" s="41" t="s">
        <v>61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23" t="s">
        <v>0</v>
      </c>
      <c r="B2" s="42" t="s">
        <v>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23" t="s">
        <v>1</v>
      </c>
      <c r="B3" s="42" t="s">
        <v>62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23" t="s">
        <v>2</v>
      </c>
      <c r="B4" s="42" t="s">
        <v>62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23" t="s">
        <v>3</v>
      </c>
      <c r="B5" s="38">
        <v>2.8528998863875402E-2</v>
      </c>
      <c r="C5" s="11"/>
      <c r="D5" s="38"/>
      <c r="E5" s="38"/>
      <c r="F5" s="38"/>
      <c r="G5" s="38"/>
      <c r="H5" s="38"/>
      <c r="I5" s="38"/>
      <c r="J5" s="38"/>
      <c r="K5" s="11"/>
      <c r="L5" s="11"/>
      <c r="M5" s="11"/>
      <c r="N5" s="11"/>
      <c r="O5" s="11"/>
      <c r="P5" s="11"/>
    </row>
    <row r="6" spans="1:16" ht="15" customHeight="1">
      <c r="A6" s="23" t="s">
        <v>4</v>
      </c>
      <c r="B6" s="38">
        <v>3.6645785200511198E-2</v>
      </c>
      <c r="C6" s="11"/>
      <c r="D6" s="38"/>
      <c r="E6" s="38"/>
      <c r="F6" s="38"/>
      <c r="G6" s="38"/>
      <c r="H6" s="38"/>
      <c r="I6" s="38"/>
      <c r="J6" s="38"/>
      <c r="K6" s="11"/>
      <c r="L6" s="11"/>
      <c r="M6" s="11"/>
      <c r="N6" s="11"/>
      <c r="O6" s="11"/>
      <c r="P6" s="11"/>
    </row>
    <row r="7" spans="1:16" ht="15" customHeight="1">
      <c r="A7" s="23" t="s">
        <v>5</v>
      </c>
      <c r="B7" s="38">
        <v>3.9797560841901503E-2</v>
      </c>
      <c r="C7" s="11"/>
      <c r="D7" s="38"/>
      <c r="E7" s="38"/>
      <c r="F7" s="38"/>
      <c r="G7" s="38"/>
      <c r="H7" s="38"/>
      <c r="I7" s="38"/>
      <c r="J7" s="38"/>
      <c r="K7" s="11"/>
      <c r="L7" s="11"/>
      <c r="M7" s="11"/>
      <c r="N7" s="11"/>
      <c r="O7" s="11"/>
      <c r="P7" s="11"/>
    </row>
    <row r="8" spans="1:16" ht="15" customHeight="1">
      <c r="A8" s="23" t="s">
        <v>24</v>
      </c>
      <c r="B8" s="42" t="s">
        <v>62</v>
      </c>
      <c r="C8" s="11"/>
      <c r="D8" s="9"/>
      <c r="E8" s="9"/>
      <c r="F8" s="9"/>
      <c r="G8" s="9"/>
      <c r="H8" s="9"/>
      <c r="I8" s="9"/>
      <c r="J8" s="9"/>
      <c r="K8" s="11"/>
      <c r="L8" s="11"/>
      <c r="M8" s="11"/>
      <c r="N8" s="11"/>
      <c r="O8" s="11"/>
      <c r="P8" s="11"/>
    </row>
    <row r="9" spans="1:16" ht="15" customHeight="1">
      <c r="A9" s="23" t="s">
        <v>6</v>
      </c>
      <c r="B9" s="38">
        <v>5.1217352886190497E-2</v>
      </c>
      <c r="C9" s="11"/>
      <c r="D9" s="38"/>
      <c r="E9" s="38"/>
      <c r="F9" s="38"/>
      <c r="G9" s="38"/>
      <c r="H9" s="38"/>
      <c r="I9" s="38"/>
      <c r="J9" s="38"/>
      <c r="K9" s="11"/>
      <c r="L9" s="11"/>
      <c r="M9" s="11"/>
      <c r="N9" s="11"/>
      <c r="O9" s="11"/>
      <c r="P9" s="11"/>
    </row>
    <row r="10" spans="1:16" ht="15" customHeight="1">
      <c r="A10" s="23" t="s">
        <v>25</v>
      </c>
      <c r="B10" s="42" t="s">
        <v>62</v>
      </c>
      <c r="C10" s="11"/>
      <c r="D10" s="9"/>
      <c r="E10" s="9"/>
      <c r="F10" s="9"/>
      <c r="G10" s="9"/>
      <c r="H10" s="9"/>
      <c r="I10" s="9"/>
      <c r="J10" s="9"/>
      <c r="K10" s="11"/>
      <c r="L10" s="11"/>
      <c r="M10" s="11"/>
      <c r="N10" s="11"/>
      <c r="O10" s="11"/>
      <c r="P10" s="11"/>
    </row>
    <row r="11" spans="1:16" ht="15" customHeight="1">
      <c r="A11" s="23" t="s">
        <v>7</v>
      </c>
      <c r="B11" s="38">
        <v>6.8409635767934504E-2</v>
      </c>
      <c r="C11" s="11"/>
      <c r="D11" s="38"/>
      <c r="E11" s="38"/>
      <c r="F11" s="38"/>
      <c r="G11" s="38"/>
      <c r="H11" s="38"/>
      <c r="I11" s="38"/>
      <c r="J11" s="38"/>
      <c r="K11" s="11"/>
      <c r="L11" s="11"/>
      <c r="M11" s="11"/>
      <c r="N11" s="11"/>
      <c r="O11" s="11"/>
      <c r="P11" s="11"/>
    </row>
    <row r="12" spans="1:16" ht="15" customHeight="1">
      <c r="A12" s="23" t="s">
        <v>8</v>
      </c>
      <c r="B12" s="38">
        <v>0.147880006379601</v>
      </c>
      <c r="C12" s="11"/>
      <c r="D12" s="38"/>
      <c r="E12" s="38"/>
      <c r="F12" s="38"/>
      <c r="G12" s="38"/>
      <c r="H12" s="38"/>
      <c r="I12" s="38"/>
      <c r="J12" s="38"/>
      <c r="K12" s="11"/>
      <c r="L12" s="11"/>
      <c r="M12" s="11"/>
      <c r="N12" s="11"/>
      <c r="O12" s="11"/>
      <c r="P12" s="11"/>
    </row>
    <row r="13" spans="1:16" ht="15" customHeight="1">
      <c r="A13" s="23" t="s">
        <v>9</v>
      </c>
      <c r="B13" s="38">
        <v>0.20060388499724699</v>
      </c>
      <c r="C13" s="11"/>
      <c r="D13" s="38"/>
      <c r="E13" s="38"/>
      <c r="F13" s="38"/>
      <c r="G13" s="38"/>
      <c r="H13" s="38"/>
      <c r="I13" s="38"/>
      <c r="J13" s="38"/>
      <c r="K13" s="11"/>
      <c r="L13" s="11"/>
      <c r="M13" s="11"/>
      <c r="N13" s="11"/>
      <c r="O13" s="11"/>
      <c r="P13" s="11"/>
    </row>
    <row r="14" spans="1:16" ht="15" customHeight="1">
      <c r="A14" s="23" t="s">
        <v>10</v>
      </c>
      <c r="B14" s="38">
        <v>0.24300726868939601</v>
      </c>
      <c r="C14" s="11"/>
      <c r="D14" s="38"/>
      <c r="E14" s="38"/>
      <c r="F14" s="38"/>
      <c r="G14" s="38"/>
      <c r="H14" s="38"/>
      <c r="I14" s="38"/>
      <c r="J14" s="38"/>
      <c r="K14" s="11"/>
      <c r="L14" s="11"/>
      <c r="M14" s="11"/>
      <c r="N14" s="11"/>
      <c r="O14" s="11"/>
      <c r="P14" s="11"/>
    </row>
    <row r="15" spans="1:16" ht="15" customHeight="1">
      <c r="A15" s="23" t="s">
        <v>11</v>
      </c>
      <c r="B15" s="38">
        <v>8.8167522991952005E-2</v>
      </c>
      <c r="C15" s="11"/>
      <c r="D15" s="38"/>
      <c r="E15" s="38"/>
      <c r="F15" s="38"/>
      <c r="G15" s="38"/>
      <c r="H15" s="38"/>
      <c r="I15" s="38"/>
      <c r="J15" s="38"/>
      <c r="K15" s="11"/>
      <c r="L15" s="11"/>
      <c r="M15" s="11"/>
      <c r="N15" s="11"/>
      <c r="O15" s="11"/>
      <c r="P15" s="11"/>
    </row>
    <row r="16" spans="1:16" ht="15" customHeight="1">
      <c r="A16" s="23" t="s">
        <v>12</v>
      </c>
      <c r="B16" s="38">
        <v>5.5761593622500001E-2</v>
      </c>
      <c r="C16" s="11"/>
      <c r="D16" s="38"/>
      <c r="E16" s="38"/>
      <c r="F16" s="38"/>
      <c r="G16" s="38"/>
      <c r="H16" s="38"/>
      <c r="I16" s="38"/>
      <c r="J16" s="38"/>
      <c r="K16" s="11"/>
      <c r="L16" s="11"/>
      <c r="M16" s="11"/>
      <c r="N16" s="11"/>
      <c r="O16" s="11"/>
      <c r="P16" s="11"/>
    </row>
    <row r="17" spans="1:16" ht="15" customHeight="1">
      <c r="A17" s="23" t="s">
        <v>13</v>
      </c>
      <c r="B17" s="38">
        <v>4.7257514282589098E-2</v>
      </c>
      <c r="C17" s="11"/>
      <c r="D17" s="38"/>
      <c r="E17" s="38"/>
      <c r="F17" s="38"/>
      <c r="G17" s="38"/>
      <c r="H17" s="38"/>
      <c r="I17" s="38"/>
      <c r="J17" s="38"/>
      <c r="K17" s="11"/>
      <c r="L17" s="11"/>
      <c r="M17" s="11"/>
      <c r="N17" s="11"/>
      <c r="O17" s="11"/>
      <c r="P17" s="11"/>
    </row>
    <row r="18" spans="1:16" ht="15" customHeight="1">
      <c r="A18" s="23" t="s">
        <v>14</v>
      </c>
      <c r="B18" s="38">
        <v>4.3418598106769998E-2</v>
      </c>
      <c r="C18" s="11"/>
      <c r="D18" s="38"/>
      <c r="E18" s="38"/>
      <c r="F18" s="38"/>
      <c r="G18" s="38"/>
      <c r="H18" s="38"/>
      <c r="I18" s="38"/>
      <c r="J18" s="38"/>
      <c r="K18" s="11"/>
      <c r="L18" s="11"/>
      <c r="M18" s="11"/>
      <c r="N18" s="11"/>
      <c r="O18" s="11"/>
      <c r="P18" s="11"/>
    </row>
    <row r="19" spans="1:16" ht="15" customHeight="1">
      <c r="A19" s="23" t="s">
        <v>15</v>
      </c>
      <c r="B19" s="38">
        <v>5.1829333469042997E-2</v>
      </c>
      <c r="C19" s="11"/>
      <c r="D19" s="38"/>
      <c r="E19" s="38"/>
      <c r="F19" s="38"/>
      <c r="G19" s="38"/>
      <c r="H19" s="38"/>
      <c r="I19" s="38"/>
      <c r="J19" s="38"/>
      <c r="K19" s="11"/>
      <c r="L19" s="11"/>
      <c r="M19" s="11"/>
      <c r="N19" s="11"/>
      <c r="O19" s="11"/>
      <c r="P19" s="11"/>
    </row>
    <row r="20" spans="1:16" ht="15" customHeight="1">
      <c r="A20" s="23" t="s">
        <v>16</v>
      </c>
      <c r="B20" s="38">
        <v>3.7236199459667399E-2</v>
      </c>
      <c r="C20" s="11"/>
      <c r="D20" s="38"/>
      <c r="E20" s="38"/>
      <c r="F20" s="38"/>
      <c r="G20" s="38"/>
      <c r="H20" s="38"/>
      <c r="I20" s="38"/>
      <c r="J20" s="38"/>
      <c r="K20" s="11"/>
      <c r="L20" s="11"/>
      <c r="M20" s="11"/>
      <c r="N20" s="11"/>
      <c r="O20" s="11"/>
      <c r="P20" s="11"/>
    </row>
    <row r="21" spans="1:16" ht="15" customHeight="1">
      <c r="A21" s="23" t="s">
        <v>17</v>
      </c>
      <c r="B21" s="38">
        <v>0.102272265206277</v>
      </c>
      <c r="C21" s="11"/>
      <c r="D21" s="38"/>
      <c r="E21" s="38"/>
      <c r="F21" s="38"/>
      <c r="G21" s="38"/>
      <c r="H21" s="38"/>
      <c r="I21" s="38"/>
      <c r="J21" s="38"/>
      <c r="K21" s="11"/>
      <c r="L21" s="11"/>
      <c r="M21" s="11"/>
      <c r="N21" s="11"/>
      <c r="O21" s="11"/>
      <c r="P21" s="11"/>
    </row>
    <row r="22" spans="1:16" ht="15" customHeight="1">
      <c r="A22" s="23" t="s">
        <v>18</v>
      </c>
      <c r="B22" s="38">
        <v>4.7993509387669199E-2</v>
      </c>
      <c r="C22" s="11"/>
      <c r="D22" s="38"/>
      <c r="E22" s="38"/>
      <c r="F22" s="38"/>
      <c r="G22" s="38"/>
      <c r="H22" s="38"/>
      <c r="I22" s="38"/>
      <c r="J22" s="38"/>
      <c r="K22" s="11"/>
      <c r="L22" s="11"/>
      <c r="M22" s="11"/>
      <c r="N22" s="11"/>
      <c r="O22" s="11"/>
      <c r="P22" s="11"/>
    </row>
    <row r="23" spans="1:16" ht="15" customHeight="1">
      <c r="A23" s="23" t="s">
        <v>19</v>
      </c>
      <c r="B23" s="38">
        <v>0.120002542187144</v>
      </c>
      <c r="C23" s="11"/>
      <c r="D23" s="38"/>
      <c r="E23" s="38"/>
      <c r="F23" s="38"/>
      <c r="G23" s="38"/>
      <c r="H23" s="38"/>
      <c r="I23" s="38"/>
      <c r="J23" s="38"/>
      <c r="K23" s="11"/>
      <c r="L23" s="11"/>
      <c r="M23" s="11"/>
      <c r="N23" s="11"/>
      <c r="O23" s="11"/>
      <c r="P23" s="11"/>
    </row>
    <row r="24" spans="1:16" ht="15" customHeight="1">
      <c r="A24" s="23" t="s">
        <v>20</v>
      </c>
      <c r="B24" s="38">
        <v>4.5260981730040999E-2</v>
      </c>
      <c r="C24" s="11"/>
      <c r="D24" s="38"/>
      <c r="E24" s="38"/>
      <c r="F24" s="38"/>
      <c r="G24" s="38"/>
      <c r="H24" s="38"/>
      <c r="I24" s="38"/>
      <c r="J24" s="38"/>
      <c r="K24" s="11"/>
      <c r="L24" s="11"/>
      <c r="M24" s="11"/>
      <c r="N24" s="11"/>
      <c r="O24" s="11"/>
      <c r="P24" s="11"/>
    </row>
    <row r="25" spans="1:16" ht="15" customHeight="1">
      <c r="A25" s="23" t="s">
        <v>21</v>
      </c>
      <c r="B25" s="38">
        <v>9.2185174147071502E-2</v>
      </c>
      <c r="C25" s="11"/>
      <c r="D25" s="38"/>
      <c r="E25" s="38"/>
      <c r="F25" s="38"/>
      <c r="G25" s="38"/>
      <c r="H25" s="38"/>
      <c r="I25" s="38"/>
      <c r="J25" s="38"/>
      <c r="K25" s="11"/>
      <c r="L25" s="11"/>
      <c r="M25" s="11"/>
      <c r="N25" s="11"/>
      <c r="O25" s="11"/>
      <c r="P25" s="11"/>
    </row>
    <row r="26" spans="1:16" ht="15" customHeight="1">
      <c r="A26" s="23" t="s">
        <v>22</v>
      </c>
      <c r="B26" s="38">
        <v>2.5185736484712399E-2</v>
      </c>
      <c r="C26" s="11"/>
      <c r="D26" s="38"/>
      <c r="E26" s="38"/>
      <c r="F26" s="38"/>
      <c r="G26" s="38"/>
      <c r="H26" s="38"/>
      <c r="I26" s="38"/>
      <c r="J26" s="38"/>
      <c r="K26" s="11"/>
      <c r="L26" s="11"/>
      <c r="M26" s="11"/>
      <c r="N26" s="11"/>
      <c r="O26" s="11"/>
      <c r="P26" s="11"/>
    </row>
    <row r="27" spans="1:16" ht="15" customHeight="1">
      <c r="A27" s="23" t="s">
        <v>23</v>
      </c>
      <c r="B27" s="38">
        <v>5.7107584431790502E-2</v>
      </c>
      <c r="C27" s="11"/>
      <c r="D27" s="38"/>
      <c r="E27" s="38"/>
      <c r="F27" s="38"/>
      <c r="G27" s="38"/>
      <c r="H27" s="38"/>
      <c r="I27" s="38"/>
      <c r="J27" s="38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1.6297690491338843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3.6645785200511198E-2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0.13673619547371141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0.27410414086246399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2.0046202098343642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0.41354682929212461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0.22967088230664759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0.19909502516885999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1.9388695876411928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30.378929423620619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0.53988368540003917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0" sqref="B10"/>
    </sheetView>
  </sheetViews>
  <sheetFormatPr baseColWidth="10" defaultColWidth="12.42578125" defaultRowHeight="13" x14ac:dyDescent="0"/>
  <cols>
    <col min="1" max="1" width="16.140625" style="24" customWidth="1"/>
    <col min="2" max="3" width="12.42578125" style="7"/>
    <col min="4" max="10" width="12.42578125" style="8"/>
    <col min="11" max="16384" width="12.42578125" style="7"/>
  </cols>
  <sheetData>
    <row r="1" spans="1:16" s="30" customFormat="1" ht="15" customHeight="1">
      <c r="A1" s="22" t="s">
        <v>60</v>
      </c>
      <c r="B1" s="35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23" t="s">
        <v>0</v>
      </c>
      <c r="B2" s="42" t="s">
        <v>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23" t="s">
        <v>1</v>
      </c>
      <c r="B3" s="42" t="s">
        <v>62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23" t="s">
        <v>2</v>
      </c>
      <c r="B4" s="42" t="s">
        <v>62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23" t="s">
        <v>3</v>
      </c>
      <c r="B5" s="38">
        <v>2.17662104728608E-2</v>
      </c>
      <c r="C5" s="11"/>
      <c r="D5" s="38"/>
      <c r="E5" s="38"/>
      <c r="F5" s="38"/>
      <c r="G5" s="38"/>
      <c r="H5" s="38"/>
      <c r="I5" s="38"/>
      <c r="J5" s="38"/>
      <c r="K5" s="11"/>
      <c r="L5" s="11"/>
      <c r="M5" s="11"/>
      <c r="N5" s="11"/>
      <c r="O5" s="11"/>
      <c r="P5" s="11"/>
    </row>
    <row r="6" spans="1:16" ht="15" customHeight="1">
      <c r="A6" s="23" t="s">
        <v>4</v>
      </c>
      <c r="B6" s="38">
        <v>2.2871113286025101E-2</v>
      </c>
      <c r="C6" s="11"/>
      <c r="D6" s="38"/>
      <c r="E6" s="38"/>
      <c r="F6" s="38"/>
      <c r="G6" s="38"/>
      <c r="H6" s="38"/>
      <c r="I6" s="38"/>
      <c r="J6" s="38"/>
      <c r="K6" s="11"/>
      <c r="L6" s="11"/>
      <c r="M6" s="11"/>
      <c r="N6" s="11"/>
      <c r="O6" s="11"/>
      <c r="P6" s="11"/>
    </row>
    <row r="7" spans="1:16" ht="15" customHeight="1">
      <c r="A7" s="23" t="s">
        <v>5</v>
      </c>
      <c r="B7" s="38">
        <v>2.9456016516661E-2</v>
      </c>
      <c r="C7" s="11"/>
      <c r="D7" s="38"/>
      <c r="E7" s="38"/>
      <c r="F7" s="38"/>
      <c r="G7" s="38"/>
      <c r="H7" s="38"/>
      <c r="I7" s="38"/>
      <c r="J7" s="38"/>
      <c r="K7" s="11"/>
      <c r="L7" s="11"/>
      <c r="M7" s="11"/>
      <c r="N7" s="11"/>
      <c r="O7" s="11"/>
      <c r="P7" s="11"/>
    </row>
    <row r="8" spans="1:16" ht="15" customHeight="1">
      <c r="A8" s="23" t="s">
        <v>24</v>
      </c>
      <c r="B8" s="42" t="s">
        <v>62</v>
      </c>
      <c r="C8" s="11"/>
      <c r="D8" s="9"/>
      <c r="E8" s="9"/>
      <c r="F8" s="9"/>
      <c r="G8" s="9"/>
      <c r="H8" s="9"/>
      <c r="I8" s="9"/>
      <c r="J8" s="9"/>
      <c r="K8" s="11"/>
      <c r="L8" s="11"/>
      <c r="M8" s="11"/>
      <c r="N8" s="11"/>
      <c r="O8" s="11"/>
      <c r="P8" s="11"/>
    </row>
    <row r="9" spans="1:16" ht="15" customHeight="1">
      <c r="A9" s="23" t="s">
        <v>6</v>
      </c>
      <c r="B9" s="38">
        <v>2.8112904171389199E-2</v>
      </c>
      <c r="C9" s="11"/>
      <c r="D9" s="38"/>
      <c r="E9" s="38"/>
      <c r="F9" s="38"/>
      <c r="G9" s="38"/>
      <c r="H9" s="38"/>
      <c r="I9" s="38"/>
      <c r="J9" s="38"/>
      <c r="K9" s="11"/>
      <c r="L9" s="11"/>
      <c r="M9" s="11"/>
      <c r="N9" s="11"/>
      <c r="O9" s="11"/>
      <c r="P9" s="11"/>
    </row>
    <row r="10" spans="1:16" ht="15" customHeight="1">
      <c r="A10" s="23" t="s">
        <v>25</v>
      </c>
      <c r="B10" s="42" t="s">
        <v>62</v>
      </c>
      <c r="C10" s="11"/>
      <c r="D10" s="9"/>
      <c r="E10" s="9"/>
      <c r="F10" s="9"/>
      <c r="G10" s="9"/>
      <c r="H10" s="9"/>
      <c r="I10" s="9"/>
      <c r="J10" s="9"/>
      <c r="K10" s="11"/>
      <c r="L10" s="11"/>
      <c r="M10" s="11"/>
      <c r="N10" s="11"/>
      <c r="O10" s="11"/>
      <c r="P10" s="11"/>
    </row>
    <row r="11" spans="1:16" ht="15" customHeight="1">
      <c r="A11" s="23" t="s">
        <v>7</v>
      </c>
      <c r="B11" s="38">
        <v>3.0062720324891001E-2</v>
      </c>
      <c r="C11" s="11"/>
      <c r="D11" s="38"/>
      <c r="E11" s="38"/>
      <c r="F11" s="38"/>
      <c r="G11" s="38"/>
      <c r="H11" s="38"/>
      <c r="I11" s="38"/>
      <c r="J11" s="38"/>
      <c r="K11" s="11"/>
      <c r="L11" s="11"/>
      <c r="M11" s="11"/>
      <c r="N11" s="11"/>
      <c r="O11" s="11"/>
      <c r="P11" s="11"/>
    </row>
    <row r="12" spans="1:16" ht="15" customHeight="1">
      <c r="A12" s="23" t="s">
        <v>8</v>
      </c>
      <c r="B12" s="38">
        <v>3.7793003214290598E-2</v>
      </c>
      <c r="C12" s="11"/>
      <c r="D12" s="38"/>
      <c r="E12" s="38"/>
      <c r="F12" s="38"/>
      <c r="G12" s="38"/>
      <c r="H12" s="38"/>
      <c r="I12" s="38"/>
      <c r="J12" s="38"/>
      <c r="K12" s="11"/>
      <c r="L12" s="11"/>
      <c r="M12" s="11"/>
      <c r="N12" s="11"/>
      <c r="O12" s="11"/>
      <c r="P12" s="11"/>
    </row>
    <row r="13" spans="1:16" ht="15" customHeight="1">
      <c r="A13" s="23" t="s">
        <v>9</v>
      </c>
      <c r="B13" s="38">
        <v>4.0228846362184101E-2</v>
      </c>
      <c r="C13" s="11"/>
      <c r="D13" s="38"/>
      <c r="E13" s="38"/>
      <c r="F13" s="38"/>
      <c r="G13" s="38"/>
      <c r="H13" s="38"/>
      <c r="I13" s="38"/>
      <c r="J13" s="38"/>
      <c r="K13" s="11"/>
      <c r="L13" s="11"/>
      <c r="M13" s="11"/>
      <c r="N13" s="11"/>
      <c r="O13" s="11"/>
      <c r="P13" s="11"/>
    </row>
    <row r="14" spans="1:16" ht="15" customHeight="1">
      <c r="A14" s="23" t="s">
        <v>10</v>
      </c>
      <c r="B14" s="38">
        <v>5.0930438731898099E-2</v>
      </c>
      <c r="C14" s="11"/>
      <c r="D14" s="38"/>
      <c r="E14" s="38"/>
      <c r="F14" s="38"/>
      <c r="G14" s="38"/>
      <c r="H14" s="38"/>
      <c r="I14" s="38"/>
      <c r="J14" s="38"/>
      <c r="K14" s="11"/>
      <c r="L14" s="11"/>
      <c r="M14" s="11"/>
      <c r="N14" s="11"/>
      <c r="O14" s="11"/>
      <c r="P14" s="11"/>
    </row>
    <row r="15" spans="1:16" ht="15" customHeight="1">
      <c r="A15" s="23" t="s">
        <v>11</v>
      </c>
      <c r="B15" s="38">
        <v>3.4306071091926002E-2</v>
      </c>
      <c r="C15" s="11"/>
      <c r="D15" s="38"/>
      <c r="E15" s="38"/>
      <c r="F15" s="38"/>
      <c r="G15" s="38"/>
      <c r="H15" s="38"/>
      <c r="I15" s="38"/>
      <c r="J15" s="38"/>
      <c r="K15" s="11"/>
      <c r="L15" s="11"/>
      <c r="M15" s="11"/>
      <c r="N15" s="11"/>
      <c r="O15" s="11"/>
      <c r="P15" s="11"/>
    </row>
    <row r="16" spans="1:16" ht="15" customHeight="1">
      <c r="A16" s="23" t="s">
        <v>12</v>
      </c>
      <c r="B16" s="38">
        <v>4.0310840478491199E-2</v>
      </c>
      <c r="C16" s="11"/>
      <c r="D16" s="38"/>
      <c r="E16" s="38"/>
      <c r="F16" s="38"/>
      <c r="G16" s="38"/>
      <c r="H16" s="38"/>
      <c r="I16" s="38"/>
      <c r="J16" s="38"/>
      <c r="K16" s="11"/>
      <c r="L16" s="11"/>
      <c r="M16" s="11"/>
      <c r="N16" s="11"/>
      <c r="O16" s="11"/>
      <c r="P16" s="11"/>
    </row>
    <row r="17" spans="1:16" ht="15" customHeight="1">
      <c r="A17" s="23" t="s">
        <v>13</v>
      </c>
      <c r="B17" s="38">
        <v>4.90208877758289E-2</v>
      </c>
      <c r="C17" s="11"/>
      <c r="D17" s="38"/>
      <c r="E17" s="38"/>
      <c r="F17" s="38"/>
      <c r="G17" s="38"/>
      <c r="H17" s="38"/>
      <c r="I17" s="38"/>
      <c r="J17" s="38"/>
      <c r="K17" s="11"/>
      <c r="L17" s="11"/>
      <c r="M17" s="11"/>
      <c r="N17" s="11"/>
      <c r="O17" s="11"/>
      <c r="P17" s="11"/>
    </row>
    <row r="18" spans="1:16" ht="15" customHeight="1">
      <c r="A18" s="23" t="s">
        <v>14</v>
      </c>
      <c r="B18" s="38">
        <v>4.3068524034494203E-2</v>
      </c>
      <c r="C18" s="11"/>
      <c r="D18" s="38"/>
      <c r="E18" s="38"/>
      <c r="F18" s="38"/>
      <c r="G18" s="38"/>
      <c r="H18" s="38"/>
      <c r="I18" s="38"/>
      <c r="J18" s="38"/>
      <c r="K18" s="11"/>
      <c r="L18" s="11"/>
      <c r="M18" s="11"/>
      <c r="N18" s="11"/>
      <c r="O18" s="11"/>
      <c r="P18" s="11"/>
    </row>
    <row r="19" spans="1:16" ht="15" customHeight="1">
      <c r="A19" s="23" t="s">
        <v>15</v>
      </c>
      <c r="B19" s="38">
        <v>7.69353900987787E-2</v>
      </c>
      <c r="C19" s="11"/>
      <c r="D19" s="38"/>
      <c r="E19" s="38"/>
      <c r="F19" s="38"/>
      <c r="G19" s="38"/>
      <c r="H19" s="38"/>
      <c r="I19" s="38"/>
      <c r="J19" s="38"/>
      <c r="K19" s="11"/>
      <c r="L19" s="11"/>
      <c r="M19" s="11"/>
      <c r="N19" s="11"/>
      <c r="O19" s="11"/>
      <c r="P19" s="11"/>
    </row>
    <row r="20" spans="1:16" ht="15" customHeight="1">
      <c r="A20" s="23" t="s">
        <v>16</v>
      </c>
      <c r="B20" s="38">
        <v>6.6202860022659099E-2</v>
      </c>
      <c r="C20" s="11"/>
      <c r="D20" s="38"/>
      <c r="E20" s="38"/>
      <c r="F20" s="38"/>
      <c r="G20" s="38"/>
      <c r="H20" s="38"/>
      <c r="I20" s="38"/>
      <c r="J20" s="38"/>
      <c r="K20" s="11"/>
      <c r="L20" s="11"/>
      <c r="M20" s="11"/>
      <c r="N20" s="11"/>
      <c r="O20" s="11"/>
      <c r="P20" s="11"/>
    </row>
    <row r="21" spans="1:16" ht="15" customHeight="1">
      <c r="A21" s="23" t="s">
        <v>17</v>
      </c>
      <c r="B21" s="38">
        <v>0.18152680160319601</v>
      </c>
      <c r="C21" s="11"/>
      <c r="D21" s="38"/>
      <c r="E21" s="38"/>
      <c r="F21" s="38"/>
      <c r="G21" s="38"/>
      <c r="H21" s="38"/>
      <c r="I21" s="38"/>
      <c r="J21" s="38"/>
      <c r="K21" s="11"/>
      <c r="L21" s="11"/>
      <c r="M21" s="11"/>
      <c r="N21" s="11"/>
      <c r="O21" s="11"/>
      <c r="P21" s="11"/>
    </row>
    <row r="22" spans="1:16" ht="15" customHeight="1">
      <c r="A22" s="23" t="s">
        <v>18</v>
      </c>
      <c r="B22" s="38">
        <v>0.10055340593540101</v>
      </c>
      <c r="C22" s="11"/>
      <c r="D22" s="38"/>
      <c r="E22" s="38"/>
      <c r="F22" s="38"/>
      <c r="G22" s="38"/>
      <c r="H22" s="38"/>
      <c r="I22" s="38"/>
      <c r="J22" s="38"/>
      <c r="K22" s="11"/>
      <c r="L22" s="11"/>
      <c r="M22" s="11"/>
      <c r="N22" s="11"/>
      <c r="O22" s="11"/>
      <c r="P22" s="11"/>
    </row>
    <row r="23" spans="1:16" ht="15" customHeight="1">
      <c r="A23" s="23" t="s">
        <v>19</v>
      </c>
      <c r="B23" s="38">
        <v>0.22358674441061299</v>
      </c>
      <c r="C23" s="11"/>
      <c r="D23" s="38"/>
      <c r="E23" s="38"/>
      <c r="F23" s="38"/>
      <c r="G23" s="38"/>
      <c r="H23" s="38"/>
      <c r="I23" s="38"/>
      <c r="J23" s="38"/>
      <c r="K23" s="11"/>
      <c r="L23" s="11"/>
      <c r="M23" s="11"/>
      <c r="N23" s="11"/>
      <c r="O23" s="11"/>
      <c r="P23" s="11"/>
    </row>
    <row r="24" spans="1:16" ht="15" customHeight="1">
      <c r="A24" s="23" t="s">
        <v>20</v>
      </c>
      <c r="B24" s="38">
        <v>8.4150995702169995E-2</v>
      </c>
      <c r="C24" s="11"/>
      <c r="D24" s="38"/>
      <c r="E24" s="38"/>
      <c r="F24" s="38"/>
      <c r="G24" s="38"/>
      <c r="H24" s="38"/>
      <c r="I24" s="38"/>
      <c r="J24" s="38"/>
      <c r="K24" s="11"/>
      <c r="L24" s="11"/>
      <c r="M24" s="11"/>
      <c r="N24" s="11"/>
      <c r="O24" s="11"/>
      <c r="P24" s="11"/>
    </row>
    <row r="25" spans="1:16" ht="15" customHeight="1">
      <c r="A25" s="23" t="s">
        <v>21</v>
      </c>
      <c r="B25" s="38">
        <v>0.204293288197687</v>
      </c>
      <c r="C25" s="11"/>
      <c r="D25" s="38"/>
      <c r="E25" s="38"/>
      <c r="F25" s="38"/>
      <c r="G25" s="38"/>
      <c r="H25" s="38"/>
      <c r="I25" s="38"/>
      <c r="J25" s="38"/>
      <c r="K25" s="11"/>
      <c r="L25" s="11"/>
      <c r="M25" s="11"/>
      <c r="N25" s="11"/>
      <c r="O25" s="11"/>
      <c r="P25" s="11"/>
    </row>
    <row r="26" spans="1:16" ht="15" customHeight="1">
      <c r="A26" s="23" t="s">
        <v>22</v>
      </c>
      <c r="B26" s="38">
        <v>7.4386225476279294E-2</v>
      </c>
      <c r="C26" s="11"/>
      <c r="D26" s="38"/>
      <c r="E26" s="38"/>
      <c r="F26" s="38"/>
      <c r="G26" s="38"/>
      <c r="H26" s="38"/>
      <c r="I26" s="38"/>
      <c r="J26" s="38"/>
      <c r="K26" s="11"/>
      <c r="L26" s="11"/>
      <c r="M26" s="11"/>
      <c r="N26" s="11"/>
      <c r="O26" s="11"/>
      <c r="P26" s="11"/>
    </row>
    <row r="27" spans="1:16" ht="15" customHeight="1">
      <c r="A27" s="23" t="s">
        <v>23</v>
      </c>
      <c r="B27" s="38">
        <v>0.131943647250892</v>
      </c>
      <c r="C27" s="11"/>
      <c r="D27" s="38"/>
      <c r="E27" s="38"/>
      <c r="F27" s="38"/>
      <c r="G27" s="38"/>
      <c r="H27" s="38"/>
      <c r="I27" s="38"/>
      <c r="J27" s="38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1.5715069351586162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2.2871113286025101E-2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8.1284947314412798E-2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0.4820489361125877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5.9303592121184119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0.73536311208610361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0.33428662617321553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0.36836201117100364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2.0980518446828014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30.61796232561732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0.55191130143792244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0" sqref="B10"/>
    </sheetView>
  </sheetViews>
  <sheetFormatPr baseColWidth="10" defaultColWidth="12.42578125" defaultRowHeight="13" x14ac:dyDescent="0"/>
  <cols>
    <col min="1" max="1" width="16.140625" style="24" customWidth="1"/>
    <col min="2" max="3" width="12.42578125" style="7"/>
    <col min="4" max="10" width="12.42578125" style="8"/>
    <col min="11" max="16384" width="12.42578125" style="7"/>
  </cols>
  <sheetData>
    <row r="1" spans="1:16" s="30" customFormat="1" ht="15" customHeight="1">
      <c r="A1" s="22" t="s">
        <v>60</v>
      </c>
      <c r="B1" s="35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23" t="s">
        <v>0</v>
      </c>
      <c r="B2" s="42" t="s">
        <v>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23" t="s">
        <v>1</v>
      </c>
      <c r="B3" s="42" t="s">
        <v>62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23" t="s">
        <v>2</v>
      </c>
      <c r="B4" s="42" t="s">
        <v>62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23" t="s">
        <v>3</v>
      </c>
      <c r="B5" s="38">
        <v>9.2917349499029005E-3</v>
      </c>
      <c r="C5" s="11"/>
      <c r="D5" s="38"/>
      <c r="E5" s="38"/>
      <c r="F5" s="38"/>
      <c r="G5" s="38"/>
      <c r="H5" s="38"/>
      <c r="I5" s="38"/>
      <c r="J5" s="38"/>
      <c r="K5" s="11"/>
      <c r="L5" s="11"/>
      <c r="M5" s="11"/>
      <c r="N5" s="11"/>
      <c r="O5" s="11"/>
      <c r="P5" s="11"/>
    </row>
    <row r="6" spans="1:16" ht="15" customHeight="1">
      <c r="A6" s="23" t="s">
        <v>4</v>
      </c>
      <c r="B6" s="38">
        <v>1.22184845955717E-2</v>
      </c>
      <c r="C6" s="11"/>
      <c r="D6" s="38"/>
      <c r="E6" s="38"/>
      <c r="F6" s="38"/>
      <c r="G6" s="38"/>
      <c r="H6" s="38"/>
      <c r="I6" s="38"/>
      <c r="J6" s="38"/>
      <c r="K6" s="11"/>
      <c r="L6" s="11"/>
      <c r="M6" s="11"/>
      <c r="N6" s="11"/>
      <c r="O6" s="11"/>
      <c r="P6" s="11"/>
    </row>
    <row r="7" spans="1:16" ht="15" customHeight="1">
      <c r="A7" s="23" t="s">
        <v>5</v>
      </c>
      <c r="B7" s="38">
        <v>1.4548006723010201E-2</v>
      </c>
      <c r="C7" s="11"/>
      <c r="D7" s="38"/>
      <c r="E7" s="38"/>
      <c r="F7" s="38"/>
      <c r="G7" s="38"/>
      <c r="H7" s="38"/>
      <c r="I7" s="38"/>
      <c r="J7" s="38"/>
      <c r="K7" s="11"/>
      <c r="L7" s="11"/>
      <c r="M7" s="11"/>
      <c r="N7" s="11"/>
      <c r="O7" s="11"/>
      <c r="P7" s="11"/>
    </row>
    <row r="8" spans="1:16" ht="15" customHeight="1">
      <c r="A8" s="23" t="s">
        <v>24</v>
      </c>
      <c r="B8" s="42" t="s">
        <v>62</v>
      </c>
      <c r="C8" s="11"/>
      <c r="D8" s="9"/>
      <c r="E8" s="9"/>
      <c r="F8" s="9"/>
      <c r="G8" s="9"/>
      <c r="H8" s="9"/>
      <c r="I8" s="9"/>
      <c r="J8" s="9"/>
      <c r="K8" s="11"/>
      <c r="L8" s="11"/>
      <c r="M8" s="11"/>
      <c r="N8" s="11"/>
      <c r="O8" s="11"/>
      <c r="P8" s="11"/>
    </row>
    <row r="9" spans="1:16" ht="15" customHeight="1">
      <c r="A9" s="23" t="s">
        <v>6</v>
      </c>
      <c r="B9" s="38">
        <v>1.74217083170492E-2</v>
      </c>
      <c r="C9" s="11"/>
      <c r="D9" s="38"/>
      <c r="E9" s="38"/>
      <c r="F9" s="38"/>
      <c r="G9" s="38"/>
      <c r="H9" s="38"/>
      <c r="I9" s="38"/>
      <c r="J9" s="38"/>
      <c r="K9" s="11"/>
      <c r="L9" s="11"/>
      <c r="M9" s="11"/>
      <c r="N9" s="11"/>
      <c r="O9" s="11"/>
      <c r="P9" s="11"/>
    </row>
    <row r="10" spans="1:16" ht="15" customHeight="1">
      <c r="A10" s="23" t="s">
        <v>25</v>
      </c>
      <c r="B10" s="42" t="s">
        <v>62</v>
      </c>
      <c r="C10" s="11"/>
      <c r="D10" s="9"/>
      <c r="E10" s="9"/>
      <c r="F10" s="9"/>
      <c r="G10" s="9"/>
      <c r="H10" s="9"/>
      <c r="I10" s="9"/>
      <c r="J10" s="9"/>
      <c r="K10" s="11"/>
      <c r="L10" s="11"/>
      <c r="M10" s="11"/>
      <c r="N10" s="11"/>
      <c r="O10" s="11"/>
      <c r="P10" s="11"/>
    </row>
    <row r="11" spans="1:16" ht="15" customHeight="1">
      <c r="A11" s="23" t="s">
        <v>7</v>
      </c>
      <c r="B11" s="38">
        <v>1.3923576847036E-2</v>
      </c>
      <c r="C11" s="11"/>
      <c r="D11" s="38"/>
      <c r="E11" s="38"/>
      <c r="F11" s="38"/>
      <c r="G11" s="38"/>
      <c r="H11" s="38"/>
      <c r="I11" s="38"/>
      <c r="J11" s="38"/>
      <c r="K11" s="11"/>
      <c r="L11" s="11"/>
      <c r="M11" s="11"/>
      <c r="N11" s="11"/>
      <c r="O11" s="11"/>
      <c r="P11" s="11"/>
    </row>
    <row r="12" spans="1:16" ht="15" customHeight="1">
      <c r="A12" s="23" t="s">
        <v>8</v>
      </c>
      <c r="B12" s="38">
        <v>1.7933002182522501E-2</v>
      </c>
      <c r="C12" s="11"/>
      <c r="D12" s="38"/>
      <c r="E12" s="38"/>
      <c r="F12" s="38"/>
      <c r="G12" s="38"/>
      <c r="H12" s="38"/>
      <c r="I12" s="38"/>
      <c r="J12" s="38"/>
      <c r="K12" s="11"/>
      <c r="L12" s="11"/>
      <c r="M12" s="11"/>
      <c r="N12" s="11"/>
      <c r="O12" s="11"/>
      <c r="P12" s="11"/>
    </row>
    <row r="13" spans="1:16" ht="15" customHeight="1">
      <c r="A13" s="23" t="s">
        <v>9</v>
      </c>
      <c r="B13" s="38">
        <v>2.2470360157055599E-2</v>
      </c>
      <c r="C13" s="11"/>
      <c r="D13" s="38"/>
      <c r="E13" s="38"/>
      <c r="F13" s="38"/>
      <c r="G13" s="38"/>
      <c r="H13" s="38"/>
      <c r="I13" s="38"/>
      <c r="J13" s="38"/>
      <c r="K13" s="11"/>
      <c r="L13" s="11"/>
      <c r="M13" s="11"/>
      <c r="N13" s="11"/>
      <c r="O13" s="11"/>
      <c r="P13" s="11"/>
    </row>
    <row r="14" spans="1:16" ht="15" customHeight="1">
      <c r="A14" s="23" t="s">
        <v>10</v>
      </c>
      <c r="B14" s="38">
        <v>2.6943025563296401E-2</v>
      </c>
      <c r="C14" s="11"/>
      <c r="D14" s="38"/>
      <c r="E14" s="38"/>
      <c r="F14" s="38"/>
      <c r="G14" s="38"/>
      <c r="H14" s="38"/>
      <c r="I14" s="38"/>
      <c r="J14" s="38"/>
      <c r="K14" s="11"/>
      <c r="L14" s="11"/>
      <c r="M14" s="11"/>
      <c r="N14" s="11"/>
      <c r="O14" s="11"/>
      <c r="P14" s="11"/>
    </row>
    <row r="15" spans="1:16" ht="15" customHeight="1">
      <c r="A15" s="23" t="s">
        <v>11</v>
      </c>
      <c r="B15" s="38">
        <v>2.57566811281713E-2</v>
      </c>
      <c r="C15" s="11"/>
      <c r="D15" s="38"/>
      <c r="E15" s="38"/>
      <c r="F15" s="38"/>
      <c r="G15" s="38"/>
      <c r="H15" s="38"/>
      <c r="I15" s="38"/>
      <c r="J15" s="38"/>
      <c r="K15" s="11"/>
      <c r="L15" s="11"/>
      <c r="M15" s="11"/>
      <c r="N15" s="11"/>
      <c r="O15" s="11"/>
      <c r="P15" s="11"/>
    </row>
    <row r="16" spans="1:16" ht="15" customHeight="1">
      <c r="A16" s="23" t="s">
        <v>12</v>
      </c>
      <c r="B16" s="38">
        <v>2.3759918764938898E-2</v>
      </c>
      <c r="C16" s="11"/>
      <c r="D16" s="38"/>
      <c r="E16" s="38"/>
      <c r="F16" s="38"/>
      <c r="G16" s="38"/>
      <c r="H16" s="38"/>
      <c r="I16" s="38"/>
      <c r="J16" s="38"/>
      <c r="K16" s="11"/>
      <c r="L16" s="11"/>
      <c r="M16" s="11"/>
      <c r="N16" s="11"/>
      <c r="O16" s="11"/>
      <c r="P16" s="11"/>
    </row>
    <row r="17" spans="1:16" ht="15" customHeight="1">
      <c r="A17" s="23" t="s">
        <v>13</v>
      </c>
      <c r="B17" s="38">
        <v>2.33267319832881E-2</v>
      </c>
      <c r="C17" s="11"/>
      <c r="D17" s="38"/>
      <c r="E17" s="38"/>
      <c r="F17" s="38"/>
      <c r="G17" s="38"/>
      <c r="H17" s="38"/>
      <c r="I17" s="38"/>
      <c r="J17" s="38"/>
      <c r="K17" s="11"/>
      <c r="L17" s="11"/>
      <c r="M17" s="11"/>
      <c r="N17" s="11"/>
      <c r="O17" s="11"/>
      <c r="P17" s="11"/>
    </row>
    <row r="18" spans="1:16" ht="15" customHeight="1">
      <c r="A18" s="23" t="s">
        <v>14</v>
      </c>
      <c r="B18" s="38">
        <v>1.7711051437651899E-2</v>
      </c>
      <c r="C18" s="11"/>
      <c r="D18" s="38"/>
      <c r="E18" s="38"/>
      <c r="F18" s="38"/>
      <c r="G18" s="38"/>
      <c r="H18" s="38"/>
      <c r="I18" s="38"/>
      <c r="J18" s="38"/>
      <c r="K18" s="11"/>
      <c r="L18" s="11"/>
      <c r="M18" s="11"/>
      <c r="N18" s="11"/>
      <c r="O18" s="11"/>
      <c r="P18" s="11"/>
    </row>
    <row r="19" spans="1:16" ht="15" customHeight="1">
      <c r="A19" s="23" t="s">
        <v>15</v>
      </c>
      <c r="B19" s="38">
        <v>3.0561622151449599E-2</v>
      </c>
      <c r="C19" s="11"/>
      <c r="D19" s="38"/>
      <c r="E19" s="38"/>
      <c r="F19" s="38"/>
      <c r="G19" s="38"/>
      <c r="H19" s="38"/>
      <c r="I19" s="38"/>
      <c r="J19" s="38"/>
      <c r="K19" s="11"/>
      <c r="L19" s="11"/>
      <c r="M19" s="11"/>
      <c r="N19" s="11"/>
      <c r="O19" s="11"/>
      <c r="P19" s="11"/>
    </row>
    <row r="20" spans="1:16" ht="15" customHeight="1">
      <c r="A20" s="23" t="s">
        <v>16</v>
      </c>
      <c r="B20" s="38">
        <v>2.29768090423196E-2</v>
      </c>
      <c r="C20" s="11"/>
      <c r="D20" s="38"/>
      <c r="E20" s="38"/>
      <c r="F20" s="38"/>
      <c r="G20" s="38"/>
      <c r="H20" s="38"/>
      <c r="I20" s="38"/>
      <c r="J20" s="38"/>
      <c r="K20" s="11"/>
      <c r="L20" s="11"/>
      <c r="M20" s="11"/>
      <c r="N20" s="11"/>
      <c r="O20" s="11"/>
      <c r="P20" s="11"/>
    </row>
    <row r="21" spans="1:16" ht="15" customHeight="1">
      <c r="A21" s="23" t="s">
        <v>17</v>
      </c>
      <c r="B21" s="38">
        <v>7.5242290681984E-2</v>
      </c>
      <c r="C21" s="11"/>
      <c r="D21" s="38"/>
      <c r="E21" s="38"/>
      <c r="F21" s="38"/>
      <c r="G21" s="38"/>
      <c r="H21" s="38"/>
      <c r="I21" s="38"/>
      <c r="J21" s="38"/>
      <c r="K21" s="11"/>
      <c r="L21" s="11"/>
      <c r="M21" s="11"/>
      <c r="N21" s="11"/>
      <c r="O21" s="11"/>
      <c r="P21" s="11"/>
    </row>
    <row r="22" spans="1:16" ht="15" customHeight="1">
      <c r="A22" s="23" t="s">
        <v>18</v>
      </c>
      <c r="B22" s="38">
        <v>2.75494533955634E-2</v>
      </c>
      <c r="C22" s="11"/>
      <c r="D22" s="38"/>
      <c r="E22" s="38"/>
      <c r="F22" s="38"/>
      <c r="G22" s="38"/>
      <c r="H22" s="38"/>
      <c r="I22" s="38"/>
      <c r="J22" s="38"/>
      <c r="K22" s="11"/>
      <c r="L22" s="11"/>
      <c r="M22" s="11"/>
      <c r="N22" s="11"/>
      <c r="O22" s="11"/>
      <c r="P22" s="11"/>
    </row>
    <row r="23" spans="1:16" ht="15" customHeight="1">
      <c r="A23" s="23" t="s">
        <v>19</v>
      </c>
      <c r="B23" s="38">
        <v>8.9721686721394994E-2</v>
      </c>
      <c r="C23" s="11"/>
      <c r="D23" s="38"/>
      <c r="E23" s="38"/>
      <c r="F23" s="38"/>
      <c r="G23" s="38"/>
      <c r="H23" s="38"/>
      <c r="I23" s="38"/>
      <c r="J23" s="38"/>
      <c r="K23" s="11"/>
      <c r="L23" s="11"/>
      <c r="M23" s="11"/>
      <c r="N23" s="11"/>
      <c r="O23" s="11"/>
      <c r="P23" s="11"/>
    </row>
    <row r="24" spans="1:16" ht="15" customHeight="1">
      <c r="A24" s="23" t="s">
        <v>20</v>
      </c>
      <c r="B24" s="38">
        <v>2.3277786598272499E-2</v>
      </c>
      <c r="C24" s="11"/>
      <c r="D24" s="38"/>
      <c r="E24" s="38"/>
      <c r="F24" s="38"/>
      <c r="G24" s="38"/>
      <c r="H24" s="38"/>
      <c r="I24" s="38"/>
      <c r="J24" s="38"/>
      <c r="K24" s="11"/>
      <c r="L24" s="11"/>
      <c r="M24" s="11"/>
      <c r="N24" s="11"/>
      <c r="O24" s="11"/>
      <c r="P24" s="11"/>
    </row>
    <row r="25" spans="1:16" ht="15" customHeight="1">
      <c r="A25" s="23" t="s">
        <v>21</v>
      </c>
      <c r="B25" s="38">
        <v>5.9537290113411502E-2</v>
      </c>
      <c r="C25" s="11"/>
      <c r="D25" s="38"/>
      <c r="E25" s="38"/>
      <c r="F25" s="38"/>
      <c r="G25" s="38"/>
      <c r="H25" s="38"/>
      <c r="I25" s="38"/>
      <c r="J25" s="38"/>
      <c r="K25" s="11"/>
      <c r="L25" s="11"/>
      <c r="M25" s="11"/>
      <c r="N25" s="11"/>
      <c r="O25" s="11"/>
      <c r="P25" s="11"/>
    </row>
    <row r="26" spans="1:16" ht="15" customHeight="1">
      <c r="A26" s="23" t="s">
        <v>22</v>
      </c>
      <c r="B26" s="38">
        <v>1.6083847623657999E-2</v>
      </c>
      <c r="C26" s="11"/>
      <c r="D26" s="38"/>
      <c r="E26" s="38"/>
      <c r="F26" s="38"/>
      <c r="G26" s="38"/>
      <c r="H26" s="38"/>
      <c r="I26" s="38"/>
      <c r="J26" s="38"/>
      <c r="K26" s="11"/>
      <c r="L26" s="11"/>
      <c r="M26" s="11"/>
      <c r="N26" s="11"/>
      <c r="O26" s="11"/>
      <c r="P26" s="11"/>
    </row>
    <row r="27" spans="1:16" ht="15" customHeight="1">
      <c r="A27" s="23" t="s">
        <v>23</v>
      </c>
      <c r="B27" s="38">
        <v>3.1589440673386801E-2</v>
      </c>
      <c r="C27" s="11"/>
      <c r="D27" s="38"/>
      <c r="E27" s="38"/>
      <c r="F27" s="38"/>
      <c r="G27" s="38"/>
      <c r="H27" s="38"/>
      <c r="I27" s="38"/>
      <c r="J27" s="38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0.60184450965093506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1.22184845955717E-2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3.7763318519949102E-2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0.19552559955482859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5.1776593588177091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0.2783896216515282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0.11527501923874631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0.10759894809746541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2.5011466702793603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30.397574104399101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0.54388653895027395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0" sqref="B10"/>
    </sheetView>
  </sheetViews>
  <sheetFormatPr baseColWidth="10" defaultColWidth="12.42578125" defaultRowHeight="13" x14ac:dyDescent="0"/>
  <cols>
    <col min="1" max="1" width="16.140625" style="24" customWidth="1"/>
    <col min="2" max="3" width="12.42578125" style="7"/>
    <col min="4" max="10" width="12.42578125" style="8"/>
    <col min="11" max="16384" width="12.42578125" style="7"/>
  </cols>
  <sheetData>
    <row r="1" spans="1:16" s="30" customFormat="1" ht="15" customHeight="1">
      <c r="A1" s="22" t="s">
        <v>60</v>
      </c>
      <c r="B1" s="35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23" t="s">
        <v>0</v>
      </c>
      <c r="B2" s="42" t="s">
        <v>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23" t="s">
        <v>1</v>
      </c>
      <c r="B3" s="42" t="s">
        <v>62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23" t="s">
        <v>2</v>
      </c>
      <c r="B4" s="42" t="s">
        <v>62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23" t="s">
        <v>3</v>
      </c>
      <c r="B5" s="38">
        <v>1.9424981863199499E-2</v>
      </c>
      <c r="C5" s="11"/>
      <c r="D5" s="38"/>
      <c r="E5" s="38"/>
      <c r="F5" s="38"/>
      <c r="G5" s="38"/>
      <c r="H5" s="38"/>
      <c r="I5" s="38"/>
      <c r="J5" s="38"/>
      <c r="K5" s="11"/>
      <c r="L5" s="11"/>
      <c r="M5" s="11"/>
      <c r="N5" s="11"/>
      <c r="O5" s="11"/>
      <c r="P5" s="11"/>
    </row>
    <row r="6" spans="1:16" ht="15" customHeight="1">
      <c r="A6" s="23" t="s">
        <v>4</v>
      </c>
      <c r="B6" s="38">
        <v>2.5569537189457699E-2</v>
      </c>
      <c r="C6" s="11"/>
      <c r="D6" s="38"/>
      <c r="E6" s="38"/>
      <c r="F6" s="38"/>
      <c r="G6" s="38"/>
      <c r="H6" s="38"/>
      <c r="I6" s="38"/>
      <c r="J6" s="38"/>
      <c r="K6" s="11"/>
      <c r="L6" s="11"/>
      <c r="M6" s="11"/>
      <c r="N6" s="11"/>
      <c r="O6" s="11"/>
      <c r="P6" s="11"/>
    </row>
    <row r="7" spans="1:16" ht="15" customHeight="1">
      <c r="A7" s="23" t="s">
        <v>5</v>
      </c>
      <c r="B7" s="38">
        <v>3.1696250849887399E-2</v>
      </c>
      <c r="C7" s="11"/>
      <c r="D7" s="38"/>
      <c r="E7" s="38"/>
      <c r="F7" s="38"/>
      <c r="G7" s="38"/>
      <c r="H7" s="38"/>
      <c r="I7" s="38"/>
      <c r="J7" s="38"/>
      <c r="K7" s="11"/>
      <c r="L7" s="11"/>
      <c r="M7" s="11"/>
      <c r="N7" s="11"/>
      <c r="O7" s="11"/>
      <c r="P7" s="11"/>
    </row>
    <row r="8" spans="1:16" ht="15" customHeight="1">
      <c r="A8" s="23" t="s">
        <v>24</v>
      </c>
      <c r="B8" s="42" t="s">
        <v>62</v>
      </c>
      <c r="C8" s="11"/>
      <c r="D8" s="9"/>
      <c r="E8" s="9"/>
      <c r="F8" s="9"/>
      <c r="G8" s="9"/>
      <c r="H8" s="9"/>
      <c r="I8" s="9"/>
      <c r="J8" s="9"/>
      <c r="K8" s="11"/>
      <c r="L8" s="11"/>
      <c r="M8" s="11"/>
      <c r="N8" s="11"/>
      <c r="O8" s="11"/>
      <c r="P8" s="11"/>
    </row>
    <row r="9" spans="1:16" ht="15" customHeight="1">
      <c r="A9" s="23" t="s">
        <v>6</v>
      </c>
      <c r="B9" s="38">
        <v>4.8456142511558303E-2</v>
      </c>
      <c r="C9" s="11"/>
      <c r="D9" s="38"/>
      <c r="E9" s="38"/>
      <c r="F9" s="38"/>
      <c r="G9" s="38"/>
      <c r="H9" s="38"/>
      <c r="I9" s="38"/>
      <c r="J9" s="38"/>
      <c r="K9" s="11"/>
      <c r="L9" s="11"/>
      <c r="M9" s="11"/>
      <c r="N9" s="11"/>
      <c r="O9" s="11"/>
      <c r="P9" s="11"/>
    </row>
    <row r="10" spans="1:16" ht="15" customHeight="1">
      <c r="A10" s="23" t="s">
        <v>25</v>
      </c>
      <c r="B10" s="42" t="s">
        <v>62</v>
      </c>
      <c r="C10" s="11"/>
      <c r="D10" s="9"/>
      <c r="E10" s="9"/>
      <c r="F10" s="9"/>
      <c r="G10" s="9"/>
      <c r="H10" s="9"/>
      <c r="I10" s="9"/>
      <c r="J10" s="9"/>
      <c r="K10" s="11"/>
      <c r="L10" s="11"/>
      <c r="M10" s="11"/>
      <c r="N10" s="11"/>
      <c r="O10" s="11"/>
      <c r="P10" s="11"/>
    </row>
    <row r="11" spans="1:16" ht="15" customHeight="1">
      <c r="A11" s="23" t="s">
        <v>7</v>
      </c>
      <c r="B11" s="38">
        <v>3.8470674322664697E-2</v>
      </c>
      <c r="C11" s="11"/>
      <c r="D11" s="38"/>
      <c r="E11" s="38"/>
      <c r="F11" s="38"/>
      <c r="G11" s="38"/>
      <c r="H11" s="38"/>
      <c r="I11" s="38"/>
      <c r="J11" s="38"/>
      <c r="K11" s="11"/>
      <c r="L11" s="11"/>
      <c r="M11" s="11"/>
      <c r="N11" s="11"/>
      <c r="O11" s="11"/>
      <c r="P11" s="11"/>
    </row>
    <row r="12" spans="1:16" ht="15" customHeight="1">
      <c r="A12" s="23" t="s">
        <v>8</v>
      </c>
      <c r="B12" s="38">
        <v>5.2734383994476601E-2</v>
      </c>
      <c r="C12" s="11"/>
      <c r="D12" s="38"/>
      <c r="E12" s="38"/>
      <c r="F12" s="38"/>
      <c r="G12" s="38"/>
      <c r="H12" s="38"/>
      <c r="I12" s="38"/>
      <c r="J12" s="38"/>
      <c r="K12" s="11"/>
      <c r="L12" s="11"/>
      <c r="M12" s="11"/>
      <c r="N12" s="11"/>
      <c r="O12" s="11"/>
      <c r="P12" s="11"/>
    </row>
    <row r="13" spans="1:16" ht="15" customHeight="1">
      <c r="A13" s="23" t="s">
        <v>9</v>
      </c>
      <c r="B13" s="38">
        <v>5.8826982111594303E-2</v>
      </c>
      <c r="C13" s="11"/>
      <c r="D13" s="38"/>
      <c r="E13" s="38"/>
      <c r="F13" s="38"/>
      <c r="G13" s="38"/>
      <c r="H13" s="38"/>
      <c r="I13" s="38"/>
      <c r="J13" s="38"/>
      <c r="K13" s="11"/>
      <c r="L13" s="11"/>
      <c r="M13" s="11"/>
      <c r="N13" s="11"/>
      <c r="O13" s="11"/>
      <c r="P13" s="11"/>
    </row>
    <row r="14" spans="1:16" ht="15" customHeight="1">
      <c r="A14" s="23" t="s">
        <v>10</v>
      </c>
      <c r="B14" s="38">
        <v>7.5651197010025997E-2</v>
      </c>
      <c r="C14" s="11"/>
      <c r="D14" s="38"/>
      <c r="E14" s="38"/>
      <c r="F14" s="38"/>
      <c r="G14" s="38"/>
      <c r="H14" s="38"/>
      <c r="I14" s="38"/>
      <c r="J14" s="38"/>
      <c r="K14" s="11"/>
      <c r="L14" s="11"/>
      <c r="M14" s="11"/>
      <c r="N14" s="11"/>
      <c r="O14" s="11"/>
      <c r="P14" s="11"/>
    </row>
    <row r="15" spans="1:16" ht="15" customHeight="1">
      <c r="A15" s="23" t="s">
        <v>11</v>
      </c>
      <c r="B15" s="38">
        <v>9.1740925844522703E-2</v>
      </c>
      <c r="C15" s="11"/>
      <c r="D15" s="38"/>
      <c r="E15" s="38"/>
      <c r="F15" s="38"/>
      <c r="G15" s="38"/>
      <c r="H15" s="38"/>
      <c r="I15" s="38"/>
      <c r="J15" s="38"/>
      <c r="K15" s="11"/>
      <c r="L15" s="11"/>
      <c r="M15" s="11"/>
      <c r="N15" s="11"/>
      <c r="O15" s="11"/>
      <c r="P15" s="11"/>
    </row>
    <row r="16" spans="1:16" ht="15" customHeight="1">
      <c r="A16" s="23" t="s">
        <v>12</v>
      </c>
      <c r="B16" s="38">
        <v>9.9366794245371301E-2</v>
      </c>
      <c r="C16" s="11"/>
      <c r="D16" s="38"/>
      <c r="E16" s="38"/>
      <c r="F16" s="38"/>
      <c r="G16" s="38"/>
      <c r="H16" s="38"/>
      <c r="I16" s="38"/>
      <c r="J16" s="38"/>
      <c r="K16" s="11"/>
      <c r="L16" s="11"/>
      <c r="M16" s="11"/>
      <c r="N16" s="11"/>
      <c r="O16" s="11"/>
      <c r="P16" s="11"/>
    </row>
    <row r="17" spans="1:16" ht="15" customHeight="1">
      <c r="A17" s="23" t="s">
        <v>13</v>
      </c>
      <c r="B17" s="38">
        <v>8.2620183424556001E-2</v>
      </c>
      <c r="C17" s="11"/>
      <c r="D17" s="38"/>
      <c r="E17" s="38"/>
      <c r="F17" s="38"/>
      <c r="G17" s="38"/>
      <c r="H17" s="38"/>
      <c r="I17" s="38"/>
      <c r="J17" s="38"/>
      <c r="K17" s="11"/>
      <c r="L17" s="11"/>
      <c r="M17" s="11"/>
      <c r="N17" s="11"/>
      <c r="O17" s="11"/>
      <c r="P17" s="11"/>
    </row>
    <row r="18" spans="1:16" ht="15" customHeight="1">
      <c r="A18" s="23" t="s">
        <v>14</v>
      </c>
      <c r="B18" s="38">
        <v>6.2769606664783401E-2</v>
      </c>
      <c r="C18" s="11"/>
      <c r="D18" s="38"/>
      <c r="E18" s="38"/>
      <c r="F18" s="38"/>
      <c r="G18" s="38"/>
      <c r="H18" s="38"/>
      <c r="I18" s="38"/>
      <c r="J18" s="38"/>
      <c r="K18" s="11"/>
      <c r="L18" s="11"/>
      <c r="M18" s="11"/>
      <c r="N18" s="11"/>
      <c r="O18" s="11"/>
      <c r="P18" s="11"/>
    </row>
    <row r="19" spans="1:16" ht="15" customHeight="1">
      <c r="A19" s="23" t="s">
        <v>15</v>
      </c>
      <c r="B19" s="38">
        <v>7.7700517268881997E-2</v>
      </c>
      <c r="C19" s="11"/>
      <c r="D19" s="38"/>
      <c r="E19" s="38"/>
      <c r="F19" s="38"/>
      <c r="G19" s="38"/>
      <c r="H19" s="38"/>
      <c r="I19" s="38"/>
      <c r="J19" s="38"/>
      <c r="K19" s="11"/>
      <c r="L19" s="11"/>
      <c r="M19" s="11"/>
      <c r="N19" s="11"/>
      <c r="O19" s="11"/>
      <c r="P19" s="11"/>
    </row>
    <row r="20" spans="1:16" ht="15" customHeight="1">
      <c r="A20" s="23" t="s">
        <v>16</v>
      </c>
      <c r="B20" s="38">
        <v>6.0580920784953501E-2</v>
      </c>
      <c r="C20" s="11"/>
      <c r="D20" s="38"/>
      <c r="E20" s="38"/>
      <c r="F20" s="38"/>
      <c r="G20" s="38"/>
      <c r="H20" s="38"/>
      <c r="I20" s="38"/>
      <c r="J20" s="38"/>
      <c r="K20" s="11"/>
      <c r="L20" s="11"/>
      <c r="M20" s="11"/>
      <c r="N20" s="11"/>
      <c r="O20" s="11"/>
      <c r="P20" s="11"/>
    </row>
    <row r="21" spans="1:16" ht="15" customHeight="1">
      <c r="A21" s="23" t="s">
        <v>17</v>
      </c>
      <c r="B21" s="38">
        <v>0.15260027620281999</v>
      </c>
      <c r="C21" s="11"/>
      <c r="D21" s="38"/>
      <c r="E21" s="38"/>
      <c r="F21" s="38"/>
      <c r="G21" s="38"/>
      <c r="H21" s="38"/>
      <c r="I21" s="38"/>
      <c r="J21" s="38"/>
      <c r="K21" s="11"/>
      <c r="L21" s="11"/>
      <c r="M21" s="11"/>
      <c r="N21" s="11"/>
      <c r="O21" s="11"/>
      <c r="P21" s="11"/>
    </row>
    <row r="22" spans="1:16" ht="15" customHeight="1">
      <c r="A22" s="23" t="s">
        <v>18</v>
      </c>
      <c r="B22" s="38">
        <v>7.6081984095681301E-2</v>
      </c>
      <c r="C22" s="11"/>
      <c r="D22" s="38"/>
      <c r="E22" s="38"/>
      <c r="F22" s="38"/>
      <c r="G22" s="38"/>
      <c r="H22" s="38"/>
      <c r="I22" s="38"/>
      <c r="J22" s="38"/>
      <c r="K22" s="11"/>
      <c r="L22" s="11"/>
      <c r="M22" s="11"/>
      <c r="N22" s="11"/>
      <c r="O22" s="11"/>
      <c r="P22" s="11"/>
    </row>
    <row r="23" spans="1:16" ht="15" customHeight="1">
      <c r="A23" s="23" t="s">
        <v>19</v>
      </c>
      <c r="B23" s="38">
        <v>0.183928687140548</v>
      </c>
      <c r="C23" s="11"/>
      <c r="D23" s="38"/>
      <c r="E23" s="38"/>
      <c r="F23" s="38"/>
      <c r="G23" s="38"/>
      <c r="H23" s="38"/>
      <c r="I23" s="38"/>
      <c r="J23" s="38"/>
      <c r="K23" s="11"/>
      <c r="L23" s="11"/>
      <c r="M23" s="11"/>
      <c r="N23" s="11"/>
      <c r="O23" s="11"/>
      <c r="P23" s="11"/>
    </row>
    <row r="24" spans="1:16" ht="15" customHeight="1">
      <c r="A24" s="23" t="s">
        <v>20</v>
      </c>
      <c r="B24" s="38">
        <v>6.1351189217048602E-2</v>
      </c>
      <c r="C24" s="11"/>
      <c r="D24" s="38"/>
      <c r="E24" s="38"/>
      <c r="F24" s="38"/>
      <c r="G24" s="38"/>
      <c r="H24" s="38"/>
      <c r="I24" s="38"/>
      <c r="J24" s="38"/>
      <c r="K24" s="11"/>
      <c r="L24" s="11"/>
      <c r="M24" s="11"/>
      <c r="N24" s="11"/>
      <c r="O24" s="11"/>
      <c r="P24" s="11"/>
    </row>
    <row r="25" spans="1:16" ht="15" customHeight="1">
      <c r="A25" s="23" t="s">
        <v>21</v>
      </c>
      <c r="B25" s="38">
        <v>0.147031990753349</v>
      </c>
      <c r="C25" s="11"/>
      <c r="D25" s="38"/>
      <c r="E25" s="38"/>
      <c r="F25" s="38"/>
      <c r="G25" s="38"/>
      <c r="H25" s="38"/>
      <c r="I25" s="38"/>
      <c r="J25" s="38"/>
      <c r="K25" s="11"/>
      <c r="L25" s="11"/>
      <c r="M25" s="11"/>
      <c r="N25" s="11"/>
      <c r="O25" s="11"/>
      <c r="P25" s="11"/>
    </row>
    <row r="26" spans="1:16" ht="15" customHeight="1">
      <c r="A26" s="23" t="s">
        <v>22</v>
      </c>
      <c r="B26" s="38">
        <v>3.6782478250868701E-2</v>
      </c>
      <c r="C26" s="11"/>
      <c r="D26" s="38"/>
      <c r="E26" s="38"/>
      <c r="F26" s="38"/>
      <c r="G26" s="38"/>
      <c r="H26" s="38"/>
      <c r="I26" s="38"/>
      <c r="J26" s="38"/>
      <c r="K26" s="11"/>
      <c r="L26" s="11"/>
      <c r="M26" s="11"/>
      <c r="N26" s="11"/>
      <c r="O26" s="11"/>
      <c r="P26" s="11"/>
    </row>
    <row r="27" spans="1:16" ht="15" customHeight="1">
      <c r="A27" s="23" t="s">
        <v>23</v>
      </c>
      <c r="B27" s="38">
        <v>7.5346903191100698E-2</v>
      </c>
      <c r="C27" s="11"/>
      <c r="D27" s="38"/>
      <c r="E27" s="38"/>
      <c r="F27" s="38"/>
      <c r="G27" s="38"/>
      <c r="H27" s="38"/>
      <c r="I27" s="38"/>
      <c r="J27" s="38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1.5587326069373497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2.5569537189457699E-2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8.9591907035751595E-2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0.41422948061224996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4.623514492742653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0.64388165479015491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0.36015049500783813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0.29756617901333554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1.9758197554945338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30.426401674800221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0.54654638136712608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0" sqref="B10"/>
    </sheetView>
  </sheetViews>
  <sheetFormatPr baseColWidth="10" defaultColWidth="12.42578125" defaultRowHeight="13" x14ac:dyDescent="0"/>
  <cols>
    <col min="1" max="1" width="16.140625" style="24" customWidth="1"/>
    <col min="2" max="3" width="12.42578125" style="7"/>
    <col min="4" max="10" width="12.42578125" style="8"/>
    <col min="11" max="16384" width="12.42578125" style="7"/>
  </cols>
  <sheetData>
    <row r="1" spans="1:16" s="30" customFormat="1" ht="15" customHeight="1">
      <c r="A1" s="22" t="s">
        <v>60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23" t="s">
        <v>0</v>
      </c>
      <c r="B2" s="42" t="s">
        <v>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23" t="s">
        <v>1</v>
      </c>
      <c r="B3" s="42" t="s">
        <v>62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23" t="s">
        <v>2</v>
      </c>
      <c r="B4" s="42" t="s">
        <v>62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23" t="s">
        <v>3</v>
      </c>
      <c r="B5" s="38">
        <v>2.99182985575965E-2</v>
      </c>
      <c r="C5" s="11"/>
      <c r="D5" s="38"/>
      <c r="E5" s="38"/>
      <c r="F5" s="38"/>
      <c r="G5" s="38"/>
      <c r="H5" s="38"/>
      <c r="I5" s="38"/>
      <c r="J5" s="38"/>
      <c r="K5" s="11"/>
      <c r="L5" s="11"/>
      <c r="M5" s="11"/>
      <c r="N5" s="11"/>
      <c r="O5" s="11"/>
      <c r="P5" s="11"/>
    </row>
    <row r="6" spans="1:16" ht="15" customHeight="1">
      <c r="A6" s="23" t="s">
        <v>4</v>
      </c>
      <c r="B6" s="38">
        <v>5.2703282728852503E-2</v>
      </c>
      <c r="C6" s="11"/>
      <c r="D6" s="38"/>
      <c r="E6" s="38"/>
      <c r="F6" s="38"/>
      <c r="G6" s="38"/>
      <c r="H6" s="38"/>
      <c r="I6" s="38"/>
      <c r="J6" s="38"/>
      <c r="K6" s="11"/>
      <c r="L6" s="11"/>
      <c r="M6" s="11"/>
      <c r="N6" s="11"/>
      <c r="O6" s="11"/>
      <c r="P6" s="11"/>
    </row>
    <row r="7" spans="1:16" ht="15" customHeight="1">
      <c r="A7" s="23" t="s">
        <v>5</v>
      </c>
      <c r="B7" s="38">
        <v>5.8869150054937001E-2</v>
      </c>
      <c r="C7" s="11"/>
      <c r="D7" s="38"/>
      <c r="E7" s="38"/>
      <c r="F7" s="38"/>
      <c r="G7" s="38"/>
      <c r="H7" s="38"/>
      <c r="I7" s="38"/>
      <c r="J7" s="38"/>
      <c r="K7" s="11"/>
      <c r="L7" s="11"/>
      <c r="M7" s="11"/>
      <c r="N7" s="11"/>
      <c r="O7" s="11"/>
      <c r="P7" s="11"/>
    </row>
    <row r="8" spans="1:16" ht="15" customHeight="1">
      <c r="A8" s="23" t="s">
        <v>24</v>
      </c>
      <c r="B8" s="42" t="s">
        <v>62</v>
      </c>
      <c r="C8" s="11"/>
      <c r="D8" s="9"/>
      <c r="E8" s="9"/>
      <c r="F8" s="9"/>
      <c r="G8" s="9"/>
      <c r="H8" s="9"/>
      <c r="I8" s="9"/>
      <c r="J8" s="9"/>
      <c r="K8" s="11"/>
      <c r="L8" s="11"/>
      <c r="M8" s="11"/>
      <c r="N8" s="11"/>
      <c r="O8" s="11"/>
      <c r="P8" s="11"/>
    </row>
    <row r="9" spans="1:16" ht="15" customHeight="1">
      <c r="A9" s="23" t="s">
        <v>6</v>
      </c>
      <c r="B9" s="38">
        <v>7.4573844236883999E-2</v>
      </c>
      <c r="C9" s="11"/>
      <c r="D9" s="38"/>
      <c r="E9" s="38"/>
      <c r="F9" s="38"/>
      <c r="G9" s="38"/>
      <c r="H9" s="38"/>
      <c r="I9" s="38"/>
      <c r="J9" s="38"/>
      <c r="K9" s="11"/>
      <c r="L9" s="11"/>
      <c r="M9" s="11"/>
      <c r="N9" s="11"/>
      <c r="O9" s="11"/>
      <c r="P9" s="11"/>
    </row>
    <row r="10" spans="1:16" ht="15" customHeight="1">
      <c r="A10" s="23" t="s">
        <v>25</v>
      </c>
      <c r="B10" s="42" t="s">
        <v>62</v>
      </c>
      <c r="C10" s="11"/>
      <c r="D10" s="9"/>
      <c r="E10" s="9"/>
      <c r="F10" s="9"/>
      <c r="G10" s="9"/>
      <c r="H10" s="9"/>
      <c r="I10" s="9"/>
      <c r="J10" s="9"/>
      <c r="K10" s="11"/>
      <c r="L10" s="11"/>
      <c r="M10" s="11"/>
      <c r="N10" s="11"/>
      <c r="O10" s="11"/>
      <c r="P10" s="11"/>
    </row>
    <row r="11" spans="1:16" ht="15" customHeight="1">
      <c r="A11" s="23" t="s">
        <v>7</v>
      </c>
      <c r="B11" s="38">
        <v>9.7156104098093998E-2</v>
      </c>
      <c r="C11" s="11"/>
      <c r="D11" s="38"/>
      <c r="E11" s="38"/>
      <c r="F11" s="38"/>
      <c r="G11" s="38"/>
      <c r="H11" s="38"/>
      <c r="I11" s="38"/>
      <c r="J11" s="38"/>
      <c r="K11" s="11"/>
      <c r="L11" s="11"/>
      <c r="M11" s="11"/>
      <c r="N11" s="11"/>
      <c r="O11" s="11"/>
      <c r="P11" s="11"/>
    </row>
    <row r="12" spans="1:16" ht="15" customHeight="1">
      <c r="A12" s="23" t="s">
        <v>8</v>
      </c>
      <c r="B12" s="38">
        <v>0.186533880071686</v>
      </c>
      <c r="C12" s="11"/>
      <c r="D12" s="38"/>
      <c r="E12" s="38"/>
      <c r="F12" s="38"/>
      <c r="G12" s="38"/>
      <c r="H12" s="38"/>
      <c r="I12" s="38"/>
      <c r="J12" s="38"/>
      <c r="K12" s="11"/>
      <c r="L12" s="11"/>
      <c r="M12" s="11"/>
      <c r="N12" s="11"/>
      <c r="O12" s="11"/>
      <c r="P12" s="11"/>
    </row>
    <row r="13" spans="1:16" ht="15" customHeight="1">
      <c r="A13" s="23" t="s">
        <v>9</v>
      </c>
      <c r="B13" s="38">
        <v>0.24340075384877399</v>
      </c>
      <c r="C13" s="11"/>
      <c r="D13" s="38"/>
      <c r="E13" s="38"/>
      <c r="F13" s="38"/>
      <c r="G13" s="38"/>
      <c r="H13" s="38"/>
      <c r="I13" s="38"/>
      <c r="J13" s="38"/>
      <c r="K13" s="11"/>
      <c r="L13" s="11"/>
      <c r="M13" s="11"/>
      <c r="N13" s="11"/>
      <c r="O13" s="11"/>
      <c r="P13" s="11"/>
    </row>
    <row r="14" spans="1:16" ht="15" customHeight="1">
      <c r="A14" s="23" t="s">
        <v>10</v>
      </c>
      <c r="B14" s="38">
        <v>0.167291942770843</v>
      </c>
      <c r="C14" s="11"/>
      <c r="D14" s="38"/>
      <c r="E14" s="38"/>
      <c r="F14" s="38"/>
      <c r="G14" s="38"/>
      <c r="H14" s="38"/>
      <c r="I14" s="38"/>
      <c r="J14" s="38"/>
      <c r="K14" s="11"/>
      <c r="L14" s="11"/>
      <c r="M14" s="11"/>
      <c r="N14" s="11"/>
      <c r="O14" s="11"/>
      <c r="P14" s="11"/>
    </row>
    <row r="15" spans="1:16" ht="15" customHeight="1">
      <c r="A15" s="23" t="s">
        <v>11</v>
      </c>
      <c r="B15" s="38">
        <v>9.0249842111764997E-2</v>
      </c>
      <c r="C15" s="11"/>
      <c r="D15" s="38"/>
      <c r="E15" s="38"/>
      <c r="F15" s="38"/>
      <c r="G15" s="38"/>
      <c r="H15" s="38"/>
      <c r="I15" s="38"/>
      <c r="J15" s="38"/>
      <c r="K15" s="11"/>
      <c r="L15" s="11"/>
      <c r="M15" s="11"/>
      <c r="N15" s="11"/>
      <c r="O15" s="11"/>
      <c r="P15" s="11"/>
    </row>
    <row r="16" spans="1:16" ht="15" customHeight="1">
      <c r="A16" s="23" t="s">
        <v>12</v>
      </c>
      <c r="B16" s="38">
        <v>3.90261332360331E-2</v>
      </c>
      <c r="C16" s="11"/>
      <c r="D16" s="38"/>
      <c r="E16" s="38"/>
      <c r="F16" s="38"/>
      <c r="G16" s="38"/>
      <c r="H16" s="38"/>
      <c r="I16" s="38"/>
      <c r="J16" s="38"/>
      <c r="K16" s="11"/>
      <c r="L16" s="11"/>
      <c r="M16" s="11"/>
      <c r="N16" s="11"/>
      <c r="O16" s="11"/>
      <c r="P16" s="11"/>
    </row>
    <row r="17" spans="1:16" ht="15" customHeight="1">
      <c r="A17" s="23" t="s">
        <v>13</v>
      </c>
      <c r="B17" s="38">
        <v>2.4914521166684099E-2</v>
      </c>
      <c r="C17" s="11"/>
      <c r="D17" s="38"/>
      <c r="E17" s="38"/>
      <c r="F17" s="38"/>
      <c r="G17" s="38"/>
      <c r="H17" s="38"/>
      <c r="I17" s="38"/>
      <c r="J17" s="38"/>
      <c r="K17" s="11"/>
      <c r="L17" s="11"/>
      <c r="M17" s="11"/>
      <c r="N17" s="11"/>
      <c r="O17" s="11"/>
      <c r="P17" s="11"/>
    </row>
    <row r="18" spans="1:16" ht="15" customHeight="1">
      <c r="A18" s="23" t="s">
        <v>14</v>
      </c>
      <c r="B18" s="38">
        <v>2.05765904665169E-2</v>
      </c>
      <c r="C18" s="11"/>
      <c r="D18" s="38"/>
      <c r="E18" s="38"/>
      <c r="F18" s="38"/>
      <c r="G18" s="38"/>
      <c r="H18" s="38"/>
      <c r="I18" s="38"/>
      <c r="J18" s="38"/>
      <c r="K18" s="11"/>
      <c r="L18" s="11"/>
      <c r="M18" s="11"/>
      <c r="N18" s="11"/>
      <c r="O18" s="11"/>
      <c r="P18" s="11"/>
    </row>
    <row r="19" spans="1:16" ht="15" customHeight="1">
      <c r="A19" s="23" t="s">
        <v>15</v>
      </c>
      <c r="B19" s="38">
        <v>3.4097530780082999E-2</v>
      </c>
      <c r="C19" s="11"/>
      <c r="D19" s="38"/>
      <c r="E19" s="38"/>
      <c r="F19" s="38"/>
      <c r="G19" s="38"/>
      <c r="H19" s="38"/>
      <c r="I19" s="38"/>
      <c r="J19" s="38"/>
      <c r="K19" s="11"/>
      <c r="L19" s="11"/>
      <c r="M19" s="11"/>
      <c r="N19" s="11"/>
      <c r="O19" s="11"/>
      <c r="P19" s="11"/>
    </row>
    <row r="20" spans="1:16" ht="15" customHeight="1">
      <c r="A20" s="23" t="s">
        <v>16</v>
      </c>
      <c r="B20" s="38">
        <v>2.5835556515246199E-2</v>
      </c>
      <c r="C20" s="11"/>
      <c r="D20" s="38"/>
      <c r="E20" s="38"/>
      <c r="F20" s="38"/>
      <c r="G20" s="38"/>
      <c r="H20" s="38"/>
      <c r="I20" s="38"/>
      <c r="J20" s="38"/>
      <c r="K20" s="11"/>
      <c r="L20" s="11"/>
      <c r="M20" s="11"/>
      <c r="N20" s="11"/>
      <c r="O20" s="11"/>
      <c r="P20" s="11"/>
    </row>
    <row r="21" spans="1:16" ht="15" customHeight="1">
      <c r="A21" s="23" t="s">
        <v>17</v>
      </c>
      <c r="B21" s="38">
        <v>8.3623775054619001E-2</v>
      </c>
      <c r="C21" s="11"/>
      <c r="D21" s="38"/>
      <c r="E21" s="38"/>
      <c r="F21" s="38"/>
      <c r="G21" s="38"/>
      <c r="H21" s="38"/>
      <c r="I21" s="38"/>
      <c r="J21" s="38"/>
      <c r="K21" s="11"/>
      <c r="L21" s="11"/>
      <c r="M21" s="11"/>
      <c r="N21" s="11"/>
      <c r="O21" s="11"/>
      <c r="P21" s="11"/>
    </row>
    <row r="22" spans="1:16" ht="15" customHeight="1">
      <c r="A22" s="23" t="s">
        <v>18</v>
      </c>
      <c r="B22" s="38">
        <v>3.70705586982902E-2</v>
      </c>
      <c r="C22" s="11"/>
      <c r="D22" s="38"/>
      <c r="E22" s="38"/>
      <c r="F22" s="38"/>
      <c r="G22" s="38"/>
      <c r="H22" s="38"/>
      <c r="I22" s="38"/>
      <c r="J22" s="38"/>
      <c r="K22" s="11"/>
      <c r="L22" s="11"/>
      <c r="M22" s="11"/>
      <c r="N22" s="11"/>
      <c r="O22" s="11"/>
      <c r="P22" s="11"/>
    </row>
    <row r="23" spans="1:16" ht="15" customHeight="1">
      <c r="A23" s="23" t="s">
        <v>19</v>
      </c>
      <c r="B23" s="38">
        <v>0.106077501232825</v>
      </c>
      <c r="C23" s="11"/>
      <c r="D23" s="38"/>
      <c r="E23" s="38"/>
      <c r="F23" s="38"/>
      <c r="G23" s="38"/>
      <c r="H23" s="38"/>
      <c r="I23" s="38"/>
      <c r="J23" s="38"/>
      <c r="K23" s="11"/>
      <c r="L23" s="11"/>
      <c r="M23" s="11"/>
      <c r="N23" s="11"/>
      <c r="O23" s="11"/>
      <c r="P23" s="11"/>
    </row>
    <row r="24" spans="1:16" ht="15" customHeight="1">
      <c r="A24" s="23" t="s">
        <v>20</v>
      </c>
      <c r="B24" s="38">
        <v>3.299317027846E-2</v>
      </c>
      <c r="C24" s="11"/>
      <c r="D24" s="38"/>
      <c r="E24" s="38"/>
      <c r="F24" s="38"/>
      <c r="G24" s="38"/>
      <c r="H24" s="38"/>
      <c r="I24" s="38"/>
      <c r="J24" s="38"/>
      <c r="K24" s="11"/>
      <c r="L24" s="11"/>
      <c r="M24" s="11"/>
      <c r="N24" s="11"/>
      <c r="O24" s="11"/>
      <c r="P24" s="11"/>
    </row>
    <row r="25" spans="1:16" ht="15" customHeight="1">
      <c r="A25" s="23" t="s">
        <v>21</v>
      </c>
      <c r="B25" s="38">
        <v>8.0631315715509494E-2</v>
      </c>
      <c r="C25" s="11"/>
      <c r="D25" s="38"/>
      <c r="E25" s="38"/>
      <c r="F25" s="38"/>
      <c r="G25" s="38"/>
      <c r="H25" s="38"/>
      <c r="I25" s="38"/>
      <c r="J25" s="38"/>
      <c r="K25" s="11"/>
      <c r="L25" s="11"/>
      <c r="M25" s="11"/>
      <c r="N25" s="11"/>
      <c r="O25" s="11"/>
      <c r="P25" s="11"/>
    </row>
    <row r="26" spans="1:16" ht="15" customHeight="1">
      <c r="A26" s="23" t="s">
        <v>22</v>
      </c>
      <c r="B26" s="38">
        <v>2.27409553278272E-2</v>
      </c>
      <c r="C26" s="11"/>
      <c r="D26" s="38"/>
      <c r="E26" s="38"/>
      <c r="F26" s="38"/>
      <c r="G26" s="38"/>
      <c r="H26" s="38"/>
      <c r="I26" s="38"/>
      <c r="J26" s="38"/>
      <c r="K26" s="11"/>
      <c r="L26" s="11"/>
      <c r="M26" s="11"/>
      <c r="N26" s="11"/>
      <c r="O26" s="11"/>
      <c r="P26" s="11"/>
    </row>
    <row r="27" spans="1:16" ht="15" customHeight="1">
      <c r="A27" s="23" t="s">
        <v>23</v>
      </c>
      <c r="B27" s="38">
        <v>4.4869312413318402E-2</v>
      </c>
      <c r="C27" s="11"/>
      <c r="D27" s="38"/>
      <c r="E27" s="38"/>
      <c r="F27" s="38"/>
      <c r="G27" s="38"/>
      <c r="H27" s="38"/>
      <c r="I27" s="38"/>
      <c r="J27" s="38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1.5531540193648448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5.2703282728852503E-2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0.18594355271062751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0.223798807067527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1.2035846567684509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0.32934464394972063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0.1555020091945464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0.13921683128634049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2.2418201060065632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30.532322752765108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0.55918180050666366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#VALUE!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  <outlinePr summaryBelow="0" summaryRight="0"/>
  </sheetPr>
  <dimension ref="A1:P42"/>
  <sheetViews>
    <sheetView workbookViewId="0">
      <selection activeCell="B1" sqref="B1"/>
    </sheetView>
  </sheetViews>
  <sheetFormatPr baseColWidth="10" defaultColWidth="12.42578125" defaultRowHeight="15" customHeight="1" x14ac:dyDescent="0"/>
  <cols>
    <col min="1" max="1" width="16.140625" style="24" customWidth="1"/>
    <col min="2" max="16384" width="12.42578125" style="7"/>
  </cols>
  <sheetData>
    <row r="1" spans="1:16" s="30" customFormat="1" ht="15" customHeight="1">
      <c r="A1" s="22" t="s">
        <v>60</v>
      </c>
      <c r="B1" s="41" t="s">
        <v>61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>
      <c r="A2" s="32" t="s">
        <v>0</v>
      </c>
      <c r="B2" s="43">
        <v>8.6680099582130812E-2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 customHeight="1">
      <c r="A3" s="32" t="s">
        <v>1</v>
      </c>
      <c r="B3" s="43">
        <v>0.11223625277538569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>
      <c r="A4" s="32" t="s">
        <v>2</v>
      </c>
      <c r="B4" s="43">
        <v>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A5" s="32" t="s">
        <v>3</v>
      </c>
      <c r="B5" s="43">
        <v>0.49113008718332773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>
      <c r="A6" s="32" t="s">
        <v>4</v>
      </c>
      <c r="B6" s="43">
        <v>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5" customHeight="1">
      <c r="A7" s="32" t="s">
        <v>5</v>
      </c>
      <c r="B7" s="43">
        <v>0.34248390700356485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15" customHeight="1">
      <c r="A8" s="32" t="s">
        <v>24</v>
      </c>
      <c r="B8" s="43">
        <v>8.5941254463844582E-2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" customHeight="1">
      <c r="A9" s="32" t="s">
        <v>6</v>
      </c>
      <c r="B9" s="43">
        <v>0.30971052455851805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15" customHeight="1">
      <c r="A10" s="32" t="s">
        <v>25</v>
      </c>
      <c r="B10" s="43">
        <v>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5" customHeight="1">
      <c r="A11" s="32" t="s">
        <v>7</v>
      </c>
      <c r="B11" s="43">
        <v>0.29180495210498103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15" customHeight="1">
      <c r="A12" s="32" t="s">
        <v>8</v>
      </c>
      <c r="B12" s="43">
        <v>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15" customHeight="1">
      <c r="A13" s="32" t="s">
        <v>9</v>
      </c>
      <c r="B13" s="43">
        <v>0.18299748728724416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5" customHeight="1">
      <c r="A14" s="32" t="s">
        <v>10</v>
      </c>
      <c r="B14" s="43">
        <v>0.82295785180588976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15" customHeight="1">
      <c r="A15" s="32" t="s">
        <v>11</v>
      </c>
      <c r="B15" s="43">
        <v>6.9780532867110621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15" customHeight="1">
      <c r="A16" s="32" t="s">
        <v>12</v>
      </c>
      <c r="B16" s="43">
        <v>0.34085375771278487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5" customHeight="1">
      <c r="A17" s="32" t="s">
        <v>13</v>
      </c>
      <c r="B17" s="43">
        <v>1.009345473173179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5" customHeight="1">
      <c r="A18" s="32" t="s">
        <v>14</v>
      </c>
      <c r="B18" s="43">
        <v>0.64438133156459543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5" customHeight="1">
      <c r="A19" s="32" t="s">
        <v>15</v>
      </c>
      <c r="B19" s="43">
        <v>4.7762878082190188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15" customHeight="1">
      <c r="A20" s="32" t="s">
        <v>16</v>
      </c>
      <c r="B20" s="43">
        <v>1.5765455837415245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15" customHeight="1">
      <c r="A21" s="32" t="s">
        <v>17</v>
      </c>
      <c r="B21" s="43">
        <v>7.6945416575907108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5" customHeight="1">
      <c r="A22" s="32" t="s">
        <v>18</v>
      </c>
      <c r="B22" s="43">
        <v>2.0761843604875949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5" customHeight="1">
      <c r="A23" s="32" t="s">
        <v>19</v>
      </c>
      <c r="B23" s="43">
        <v>11.270586895042552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15" customHeight="1">
      <c r="A24" s="32" t="s">
        <v>20</v>
      </c>
      <c r="B24" s="43">
        <v>3.7868944583214721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15" customHeight="1">
      <c r="A25" s="32" t="s">
        <v>21</v>
      </c>
      <c r="B25" s="43">
        <v>5.2432918131555715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5" customHeight="1">
      <c r="A26" s="32" t="s">
        <v>22</v>
      </c>
      <c r="B26" s="43">
        <v>0.6793030620340933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5" customHeight="1">
      <c r="A27" s="32" t="s">
        <v>23</v>
      </c>
      <c r="B27" s="43">
        <v>1.313909939812699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50.116121844331744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1">SUM(B2,B4,B6)</f>
        <v>8.6680099582130812E-2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2">B5+B7+B11</f>
        <v>1.1254189462918736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3">(B19+B21+B23)</f>
        <v>23.741416360852281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4">(B33/B32)</f>
        <v>21.095625268330096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5">(B17+B19+B21+B23+B25)</f>
        <v>29.994053647181033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6">(B16+B18+B20+B22+B24)</f>
        <v>8.4248594918279718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7">(B36-B16+B26)</f>
        <v>8.7633087961492802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8">((B35/B36)+(B35/B37))/2</f>
        <v>3.4914351795538665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9">((27*B19)+(B21*29)+(31*B23)+(33*B25))/SUM(B19,B21,B23,B25)</f>
        <v>30.171713208992209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10">(B23/(B23+B21))</f>
        <v>0.59427948847083656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 t="e">
        <f t="shared" ref="B41" si="11">(B8/B10)</f>
        <v>#DIV/0!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15" customHeight="1">
      <c r="B42" s="21" t="e">
        <f t="shared" ref="B42" si="12">B8/B10</f>
        <v>#DIV/0!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1"/>
  <sheetViews>
    <sheetView workbookViewId="0">
      <selection activeCell="B1" sqref="B1:D1"/>
    </sheetView>
  </sheetViews>
  <sheetFormatPr baseColWidth="10" defaultColWidth="12.42578125" defaultRowHeight="15" customHeight="1" x14ac:dyDescent="0"/>
  <cols>
    <col min="1" max="1" width="16.140625" style="24" customWidth="1"/>
    <col min="2" max="16" width="12.42578125" style="11"/>
    <col min="17" max="16384" width="12.42578125" style="7"/>
  </cols>
  <sheetData>
    <row r="1" spans="1:4" ht="15" customHeight="1">
      <c r="A1" s="22" t="s">
        <v>60</v>
      </c>
      <c r="B1" s="41" t="s">
        <v>61</v>
      </c>
      <c r="C1" s="47" t="s">
        <v>31</v>
      </c>
      <c r="D1" s="47" t="s">
        <v>33</v>
      </c>
    </row>
    <row r="2" spans="1:4" ht="15" customHeight="1">
      <c r="A2" s="23" t="s">
        <v>0</v>
      </c>
      <c r="B2" s="44">
        <v>0.35381964041458153</v>
      </c>
      <c r="C2" s="44">
        <v>0.17481792105748317</v>
      </c>
      <c r="D2" s="44">
        <v>9.3948245302278091E-2</v>
      </c>
    </row>
    <row r="3" spans="1:4" ht="15" customHeight="1">
      <c r="A3" s="23" t="s">
        <v>1</v>
      </c>
      <c r="B3" s="44">
        <v>8.7424669454024426E-2</v>
      </c>
      <c r="C3" s="44">
        <v>0.11950733288031493</v>
      </c>
      <c r="D3" s="44">
        <v>0.14244148245461924</v>
      </c>
    </row>
    <row r="4" spans="1:4" ht="15" customHeight="1">
      <c r="A4" s="23" t="s">
        <v>2</v>
      </c>
      <c r="B4" s="44">
        <v>0.57028702233787221</v>
      </c>
      <c r="C4" s="44">
        <v>0</v>
      </c>
      <c r="D4" s="44">
        <v>0</v>
      </c>
    </row>
    <row r="5" spans="1:4" ht="15" customHeight="1">
      <c r="A5" s="23" t="s">
        <v>3</v>
      </c>
      <c r="B5" s="44">
        <v>0.37784258219111544</v>
      </c>
      <c r="C5" s="44">
        <v>0.41516228394765592</v>
      </c>
      <c r="D5" s="44">
        <v>0.53972591659583624</v>
      </c>
    </row>
    <row r="6" spans="1:4" ht="15" customHeight="1">
      <c r="A6" s="23" t="s">
        <v>4</v>
      </c>
      <c r="B6" s="44">
        <v>0</v>
      </c>
      <c r="C6" s="44">
        <v>0</v>
      </c>
      <c r="D6" s="44">
        <v>0</v>
      </c>
    </row>
    <row r="7" spans="1:4" ht="15" customHeight="1">
      <c r="A7" s="23" t="s">
        <v>5</v>
      </c>
      <c r="B7" s="44">
        <v>0.34837112925831443</v>
      </c>
      <c r="C7" s="44">
        <v>0.36986639751264622</v>
      </c>
      <c r="D7" s="44">
        <v>0.46418523895075608</v>
      </c>
    </row>
    <row r="8" spans="1:4" ht="15" customHeight="1">
      <c r="A8" s="23" t="s">
        <v>24</v>
      </c>
      <c r="B8" s="44">
        <v>0</v>
      </c>
      <c r="C8" s="44">
        <v>9.4891167242624586E-2</v>
      </c>
      <c r="D8" s="44">
        <v>0.11437825343456812</v>
      </c>
    </row>
    <row r="9" spans="1:4" ht="15" customHeight="1">
      <c r="A9" s="23" t="s">
        <v>6</v>
      </c>
      <c r="B9" s="44">
        <v>0.20699118542364126</v>
      </c>
      <c r="C9" s="44">
        <v>0.22742871889928587</v>
      </c>
      <c r="D9" s="44">
        <v>0.30907366640950074</v>
      </c>
    </row>
    <row r="10" spans="1:4" ht="15" customHeight="1">
      <c r="A10" s="23" t="s">
        <v>25</v>
      </c>
      <c r="B10" s="44">
        <v>0.49803791118763197</v>
      </c>
      <c r="C10" s="44">
        <v>1.7206784823098085E-2</v>
      </c>
      <c r="D10" s="44">
        <v>0.35766193302164623</v>
      </c>
    </row>
    <row r="11" spans="1:4" ht="15" customHeight="1">
      <c r="A11" s="23" t="s">
        <v>7</v>
      </c>
      <c r="B11" s="44">
        <v>5</v>
      </c>
      <c r="C11" s="44">
        <v>1.3177433898625146</v>
      </c>
      <c r="D11" s="44">
        <v>1.5122707145012919</v>
      </c>
    </row>
    <row r="12" spans="1:4" ht="15" customHeight="1">
      <c r="A12" s="23" t="s">
        <v>8</v>
      </c>
      <c r="B12" s="44">
        <v>0.23072950981284032</v>
      </c>
      <c r="C12" s="44">
        <v>0</v>
      </c>
      <c r="D12" s="44">
        <v>0</v>
      </c>
    </row>
    <row r="13" spans="1:4" ht="15" customHeight="1">
      <c r="A13" s="23" t="s">
        <v>9</v>
      </c>
      <c r="B13" s="44">
        <v>0.68564066771921495</v>
      </c>
      <c r="C13" s="44">
        <v>0.20168343727893748</v>
      </c>
      <c r="D13" s="44">
        <v>0.19608705507361468</v>
      </c>
    </row>
    <row r="14" spans="1:4" ht="15" customHeight="1">
      <c r="A14" s="23" t="s">
        <v>10</v>
      </c>
      <c r="B14" s="44" t="s">
        <v>62</v>
      </c>
      <c r="C14" s="44">
        <v>1.0849560999459362</v>
      </c>
      <c r="D14" s="44">
        <v>1.1909810822672371</v>
      </c>
    </row>
    <row r="15" spans="1:4" ht="15" customHeight="1">
      <c r="A15" s="23" t="s">
        <v>11</v>
      </c>
      <c r="B15" s="44">
        <v>6.8567908469401031</v>
      </c>
      <c r="C15" s="44">
        <v>6.9920410175564696</v>
      </c>
      <c r="D15" s="44">
        <v>7.1196996300153526</v>
      </c>
    </row>
    <row r="16" spans="1:4" ht="15" customHeight="1">
      <c r="A16" s="23" t="s">
        <v>12</v>
      </c>
      <c r="B16" s="44">
        <v>0.23471866706686001</v>
      </c>
      <c r="C16" s="44">
        <v>0.2256687716935131</v>
      </c>
      <c r="D16" s="44">
        <v>0.49022295660212756</v>
      </c>
    </row>
    <row r="17" spans="1:16" ht="15" customHeight="1">
      <c r="A17" s="23" t="s">
        <v>13</v>
      </c>
      <c r="B17" s="44">
        <v>0.4842232300301923</v>
      </c>
      <c r="C17" s="44">
        <v>0.77350710920296861</v>
      </c>
      <c r="D17" s="44">
        <v>0.83693849334959958</v>
      </c>
    </row>
    <row r="18" spans="1:16" ht="15" customHeight="1">
      <c r="A18" s="23" t="s">
        <v>14</v>
      </c>
      <c r="B18" s="44">
        <v>0.39602917753362199</v>
      </c>
      <c r="C18" s="44">
        <v>0.83821406464603332</v>
      </c>
      <c r="D18" s="44">
        <v>0.91431050818425186</v>
      </c>
    </row>
    <row r="19" spans="1:16" ht="15" customHeight="1">
      <c r="A19" s="23" t="s">
        <v>15</v>
      </c>
      <c r="B19" s="44">
        <v>1.4020515351582286</v>
      </c>
      <c r="C19" s="44">
        <v>3.6140006944300551</v>
      </c>
      <c r="D19" s="44">
        <v>3.6410021603625013</v>
      </c>
    </row>
    <row r="20" spans="1:16" ht="15" customHeight="1">
      <c r="A20" s="23" t="s">
        <v>16</v>
      </c>
      <c r="B20" s="44">
        <v>0.70939487768528331</v>
      </c>
      <c r="C20" s="44">
        <v>1.409815194189548</v>
      </c>
      <c r="D20" s="44">
        <v>1.312133138198452</v>
      </c>
    </row>
    <row r="21" spans="1:16" ht="15" customHeight="1">
      <c r="A21" s="23" t="s">
        <v>17</v>
      </c>
      <c r="B21" s="44">
        <v>2.2031457244861214</v>
      </c>
      <c r="C21" s="44">
        <v>5.630819045764941</v>
      </c>
      <c r="D21" s="44">
        <v>5.405616730073584</v>
      </c>
    </row>
    <row r="22" spans="1:16" ht="15" customHeight="1">
      <c r="A22" s="23" t="s">
        <v>18</v>
      </c>
      <c r="B22" s="44">
        <v>1.2604698871038784</v>
      </c>
      <c r="C22" s="44">
        <v>2.035418401001198</v>
      </c>
      <c r="D22" s="44">
        <v>1.7582681519653718</v>
      </c>
    </row>
    <row r="23" spans="1:16" ht="15" customHeight="1">
      <c r="A23" s="23" t="s">
        <v>19</v>
      </c>
      <c r="B23" s="44">
        <v>3.6905099375375308</v>
      </c>
      <c r="C23" s="44">
        <v>8.4219217516290055</v>
      </c>
      <c r="D23" s="44">
        <v>7.5269339272470432</v>
      </c>
    </row>
    <row r="24" spans="1:16" ht="15" customHeight="1">
      <c r="A24" s="23" t="s">
        <v>20</v>
      </c>
      <c r="B24" s="44">
        <v>3.2364651042490773</v>
      </c>
      <c r="C24" s="44">
        <v>3.7939079542301317</v>
      </c>
      <c r="D24" s="44">
        <v>3.4438457528082629</v>
      </c>
    </row>
    <row r="25" spans="1:16" ht="15" customHeight="1">
      <c r="A25" s="23" t="s">
        <v>21</v>
      </c>
      <c r="B25" s="44">
        <v>3.4669427210625434</v>
      </c>
      <c r="C25" s="44">
        <v>4.3340005692732078</v>
      </c>
      <c r="D25" s="44">
        <v>3.0449923822260234</v>
      </c>
    </row>
    <row r="26" spans="1:16" ht="15" customHeight="1">
      <c r="A26" s="23" t="s">
        <v>22</v>
      </c>
      <c r="B26" s="44">
        <v>0.95782869102749757</v>
      </c>
      <c r="C26" s="44">
        <v>0.52705615300577879</v>
      </c>
      <c r="D26" s="44">
        <v>0.45715671526713086</v>
      </c>
    </row>
    <row r="27" spans="1:16" ht="15" customHeight="1">
      <c r="A27" s="23" t="s">
        <v>23</v>
      </c>
      <c r="B27" s="44">
        <v>1.039167478062615</v>
      </c>
      <c r="C27" s="44">
        <v>1.9958785625723943</v>
      </c>
      <c r="D27" s="44">
        <v>2.140557128714041</v>
      </c>
    </row>
    <row r="28" spans="1:16" ht="15" customHeight="1">
      <c r="B28" s="19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" si="0">SUM(B2:B27)</f>
        <v>34.296882195742789</v>
      </c>
      <c r="C30" s="19">
        <f t="shared" ref="C30:D30" si="1">SUM(C2:C27)</f>
        <v>44.615512822645741</v>
      </c>
      <c r="D30" s="19">
        <f t="shared" si="1"/>
        <v>43.0124312630251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" si="2">SUM(B2,B4,B6)</f>
        <v>0.92410666275245368</v>
      </c>
      <c r="C31" s="19">
        <f t="shared" ref="C31:D31" si="3">SUM(C2,C4,C6)</f>
        <v>0.17481792105748317</v>
      </c>
      <c r="D31" s="19">
        <f t="shared" si="3"/>
        <v>9.3948245302278091E-2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" si="4">B5+B7+B11</f>
        <v>5.7262137114494296</v>
      </c>
      <c r="C32" s="19">
        <f t="shared" ref="C32:D32" si="5">C5+C7+C11</f>
        <v>2.1027720713228168</v>
      </c>
      <c r="D32" s="19">
        <f t="shared" si="5"/>
        <v>2.516181870047884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" si="6">(B19+B21+B23)</f>
        <v>7.2957071971818808</v>
      </c>
      <c r="C33" s="19">
        <f t="shared" ref="C33:D33" si="7">(C19+C21+C23)</f>
        <v>17.666741491824002</v>
      </c>
      <c r="D33" s="19">
        <f t="shared" si="7"/>
        <v>16.573552817683129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" si="8">(B33/B32)</f>
        <v>1.274089226288269</v>
      </c>
      <c r="C34" s="19">
        <f t="shared" ref="C34:D34" si="9">(C33/C32)</f>
        <v>8.4016435888413561</v>
      </c>
      <c r="D34" s="19">
        <f t="shared" si="9"/>
        <v>6.5867865176882976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" si="10">(B17+B19+B21+B23+B25)</f>
        <v>11.246873148274616</v>
      </c>
      <c r="C35" s="19">
        <f t="shared" ref="C35:D35" si="11">(C17+C19+C21+C23+C25)</f>
        <v>22.77424917030018</v>
      </c>
      <c r="D35" s="19">
        <f t="shared" si="11"/>
        <v>20.455483693258753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" si="12">(B16+B18+B20+B22+B24)</f>
        <v>5.8370777136387204</v>
      </c>
      <c r="C36" s="19">
        <f t="shared" ref="C36:D36" si="13">(C16+C18+C20+C22+C24)</f>
        <v>8.3030243857604251</v>
      </c>
      <c r="D36" s="19">
        <f t="shared" si="13"/>
        <v>7.9187805077584663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" si="14">(B36-B16+B26)</f>
        <v>6.5601877375993576</v>
      </c>
      <c r="C37" s="19">
        <f t="shared" ref="C37:D37" si="15">(C36-C16+C26)</f>
        <v>8.6044117670726905</v>
      </c>
      <c r="D37" s="19">
        <f t="shared" si="15"/>
        <v>7.8857142664234701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" si="16">((B35/B36)+(B35/B37))/2</f>
        <v>1.8206059515011284</v>
      </c>
      <c r="C38" s="19">
        <f t="shared" ref="C38:D38" si="17">((C35/C36)+(C35/C37))/2</f>
        <v>2.694848341666551</v>
      </c>
      <c r="D38" s="19">
        <f t="shared" si="17"/>
        <v>2.5885766708963942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" si="18">((27*B19)+(B21*29)+(31*B23)+(33*B25))/SUM(B19,B21,B23,B25)</f>
        <v>30.713768247515144</v>
      </c>
      <c r="C39" s="19">
        <f t="shared" ref="C39:D39" si="19">((27*C19)+(C21*29)+(31*C23)+(33*C25))/SUM(C19,C21,C23,C25)</f>
        <v>30.225042515231713</v>
      </c>
      <c r="D39" s="19">
        <f t="shared" si="19"/>
        <v>30.016988408639268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" si="20">(B23/(B23+B21))</f>
        <v>0.62618350123806743</v>
      </c>
      <c r="C40" s="19">
        <f t="shared" ref="C40:D40" si="21">(C23/(C23+C21))</f>
        <v>0.59930812594158389</v>
      </c>
      <c r="D40" s="19">
        <f t="shared" si="21"/>
        <v>0.58201464867151564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>
        <f t="shared" ref="B41" si="22">(B8/B10)</f>
        <v>0</v>
      </c>
      <c r="C41" s="19">
        <f t="shared" ref="C41:D41" si="23">(C8/C10)</f>
        <v>5.5147529429928337</v>
      </c>
      <c r="D41" s="19">
        <f t="shared" si="23"/>
        <v>0.31979431657225255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</sheetData>
  <phoneticPr fontId="8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P44"/>
  <sheetViews>
    <sheetView workbookViewId="0">
      <selection activeCell="B1" sqref="B1:E1"/>
    </sheetView>
  </sheetViews>
  <sheetFormatPr baseColWidth="10" defaultColWidth="12.42578125" defaultRowHeight="15" customHeight="1" x14ac:dyDescent="0"/>
  <cols>
    <col min="1" max="1" width="14.85546875" style="24" customWidth="1"/>
    <col min="2" max="5" width="12.42578125" style="8"/>
    <col min="6" max="16384" width="12.42578125" style="7"/>
  </cols>
  <sheetData>
    <row r="1" spans="1:16" s="30" customFormat="1" ht="15" customHeight="1">
      <c r="A1" s="22" t="s">
        <v>60</v>
      </c>
      <c r="B1" s="45" t="s">
        <v>61</v>
      </c>
      <c r="C1" s="46" t="s">
        <v>31</v>
      </c>
      <c r="D1" s="46" t="s">
        <v>33</v>
      </c>
      <c r="E1" s="46" t="s">
        <v>35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5" customHeight="1">
      <c r="A2" s="23" t="s">
        <v>0</v>
      </c>
      <c r="B2" s="34">
        <v>0</v>
      </c>
      <c r="C2" s="34">
        <v>8.153748370640726E-2</v>
      </c>
      <c r="D2" s="34">
        <v>0.18355733949236366</v>
      </c>
      <c r="E2" s="34">
        <v>8.6233653706441829E-2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5" customHeight="1">
      <c r="A3" s="23" t="s">
        <v>1</v>
      </c>
      <c r="B3" s="34">
        <v>5.7525553937639855E-2</v>
      </c>
      <c r="C3" s="34">
        <v>0.10069522773973798</v>
      </c>
      <c r="D3" s="34">
        <v>6.3677133965565111E-2</v>
      </c>
      <c r="E3" s="34">
        <v>9.7601446320131791E-2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15" customHeight="1">
      <c r="A4" s="23" t="s">
        <v>2</v>
      </c>
      <c r="B4" s="34">
        <v>0.36773253819078749</v>
      </c>
      <c r="C4" s="34">
        <v>0</v>
      </c>
      <c r="D4" s="34">
        <v>0</v>
      </c>
      <c r="E4" s="34">
        <v>0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5" customHeight="1">
      <c r="A5" s="23" t="s">
        <v>3</v>
      </c>
      <c r="B5" s="34">
        <v>0.1624491123519384</v>
      </c>
      <c r="C5" s="34">
        <v>0.47282135570671341</v>
      </c>
      <c r="D5" s="34">
        <v>0.35708913997818115</v>
      </c>
      <c r="E5" s="34">
        <v>0.53024110150301429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5" customHeight="1">
      <c r="A6" s="23" t="s">
        <v>4</v>
      </c>
      <c r="B6" s="34">
        <v>0.13258716574845406</v>
      </c>
      <c r="C6" s="34">
        <v>0</v>
      </c>
      <c r="D6" s="34">
        <v>0</v>
      </c>
      <c r="E6" s="34">
        <v>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5" customHeight="1">
      <c r="A7" s="23" t="s">
        <v>5</v>
      </c>
      <c r="B7" s="34">
        <v>3.5214212022588634E-2</v>
      </c>
      <c r="C7" s="34">
        <v>0.34971100781306252</v>
      </c>
      <c r="D7" s="34">
        <v>0.24743792302354337</v>
      </c>
      <c r="E7" s="34">
        <v>0.45277113454709889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5" customHeight="1">
      <c r="A8" s="23" t="s">
        <v>24</v>
      </c>
      <c r="B8" s="34">
        <v>0.14374688431542731</v>
      </c>
      <c r="C8" s="34">
        <v>3.3732011114775175E-2</v>
      </c>
      <c r="D8" s="34">
        <v>0</v>
      </c>
      <c r="E8" s="34">
        <v>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5" customHeight="1">
      <c r="A9" s="23" t="s">
        <v>6</v>
      </c>
      <c r="B9" s="34">
        <v>1.5499433998686225</v>
      </c>
      <c r="C9" s="34">
        <v>0.23582780684524368</v>
      </c>
      <c r="D9" s="34">
        <v>0</v>
      </c>
      <c r="E9" s="34">
        <v>0.29034001045422403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5" customHeight="1">
      <c r="A10" s="23" t="s">
        <v>25</v>
      </c>
      <c r="B10" s="34">
        <v>3.8881606418656118</v>
      </c>
      <c r="C10" s="34">
        <v>0.59433692837337193</v>
      </c>
      <c r="D10" s="34">
        <v>0</v>
      </c>
      <c r="E10" s="34">
        <v>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5" customHeight="1">
      <c r="A11" s="23" t="s">
        <v>7</v>
      </c>
      <c r="B11" s="34">
        <v>5</v>
      </c>
      <c r="C11" s="34">
        <v>2.4540093888404515</v>
      </c>
      <c r="D11" s="34">
        <v>0.37678886094441671</v>
      </c>
      <c r="E11" s="34">
        <v>0.41686892701740896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5" customHeight="1">
      <c r="A12" s="23" t="s">
        <v>8</v>
      </c>
      <c r="B12" s="34">
        <v>0.17702260253505753</v>
      </c>
      <c r="C12" s="34">
        <v>0</v>
      </c>
      <c r="D12" s="34">
        <v>0</v>
      </c>
      <c r="E12" s="34">
        <v>0.29339472289707835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5" customHeight="1">
      <c r="A13" s="23" t="s">
        <v>9</v>
      </c>
      <c r="B13" s="34">
        <v>0.52553215420198007</v>
      </c>
      <c r="C13" s="34">
        <v>0.12387681954962219</v>
      </c>
      <c r="D13" s="34">
        <v>9.7784949958157813E-2</v>
      </c>
      <c r="E13" s="34">
        <v>0.1722958792815556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5" customHeight="1">
      <c r="A14" s="23" t="s">
        <v>10</v>
      </c>
      <c r="B14" s="34" t="s">
        <v>62</v>
      </c>
      <c r="C14" s="34">
        <v>0.61029167685760888</v>
      </c>
      <c r="D14" s="34">
        <v>0.73249870725091215</v>
      </c>
      <c r="E14" s="34">
        <v>0.81193343441945909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5" customHeight="1">
      <c r="A15" s="23" t="s">
        <v>11</v>
      </c>
      <c r="B15" s="34">
        <v>6.66016006709199</v>
      </c>
      <c r="C15" s="34">
        <v>6.8881183822688588</v>
      </c>
      <c r="D15" s="34">
        <v>4.9541683185027123</v>
      </c>
      <c r="E15" s="34">
        <v>7.3942225592192754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5" customHeight="1">
      <c r="A16" s="23" t="s">
        <v>12</v>
      </c>
      <c r="B16" s="34">
        <v>0.19436349356512261</v>
      </c>
      <c r="C16" s="34">
        <v>0.34912473397622679</v>
      </c>
      <c r="D16" s="34">
        <v>0.23313289543014715</v>
      </c>
      <c r="E16" s="34">
        <v>0.49873830721045009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5" customHeight="1">
      <c r="A17" s="23" t="s">
        <v>13</v>
      </c>
      <c r="B17" s="34">
        <v>0.31052084680989939</v>
      </c>
      <c r="C17" s="34">
        <v>0.52870765222506644</v>
      </c>
      <c r="D17" s="34">
        <v>0.40934331624018094</v>
      </c>
      <c r="E17" s="34">
        <v>0.75496414325023953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5" customHeight="1">
      <c r="A18" s="23" t="s">
        <v>14</v>
      </c>
      <c r="B18" s="34">
        <v>0.22969217100934622</v>
      </c>
      <c r="C18" s="34">
        <v>0.53627139335494078</v>
      </c>
      <c r="D18" s="34">
        <v>0.38350090762921901</v>
      </c>
      <c r="E18" s="34">
        <v>0.41836328415528468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5" customHeight="1">
      <c r="A19" s="23" t="s">
        <v>15</v>
      </c>
      <c r="B19" s="34">
        <v>0.76149223510153086</v>
      </c>
      <c r="C19" s="34">
        <v>2.0390178939398269</v>
      </c>
      <c r="D19" s="34">
        <v>1.5687904470880343</v>
      </c>
      <c r="E19" s="34">
        <v>3.4804210723552331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5" customHeight="1">
      <c r="A20" s="23" t="s">
        <v>16</v>
      </c>
      <c r="B20" s="34">
        <v>0.33569528231344736</v>
      </c>
      <c r="C20" s="34">
        <v>0.85904854851715751</v>
      </c>
      <c r="D20" s="34">
        <v>0.75541316953122073</v>
      </c>
      <c r="E20" s="34">
        <v>1.2638945435643203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5" customHeight="1">
      <c r="A21" s="23" t="s">
        <v>17</v>
      </c>
      <c r="B21" s="34">
        <v>1.5230632770660681</v>
      </c>
      <c r="C21" s="34">
        <v>3.968685402478243</v>
      </c>
      <c r="D21" s="34">
        <v>2.4423754349728748</v>
      </c>
      <c r="E21" s="34">
        <v>5.1658574052204775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5" customHeight="1">
      <c r="A22" s="23" t="s">
        <v>18</v>
      </c>
      <c r="B22" s="34">
        <v>0.59123955961369501</v>
      </c>
      <c r="C22" s="34">
        <v>1.3176277126433034</v>
      </c>
      <c r="D22" s="34">
        <v>0.93931148545528065</v>
      </c>
      <c r="E22" s="34">
        <v>1.6470051076282208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5" customHeight="1">
      <c r="A23" s="23" t="s">
        <v>19</v>
      </c>
      <c r="B23" s="34">
        <v>2.9145174244013399</v>
      </c>
      <c r="C23" s="34">
        <v>5.7284968128464193</v>
      </c>
      <c r="D23" s="34">
        <v>3.6415015935573107</v>
      </c>
      <c r="E23" s="34">
        <v>7.2001206611516686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5" customHeight="1">
      <c r="A24" s="23" t="s">
        <v>20</v>
      </c>
      <c r="B24" s="34">
        <v>2.8531164797408737</v>
      </c>
      <c r="C24" s="34">
        <v>2.426113107728824</v>
      </c>
      <c r="D24" s="34">
        <v>1.5263849987013596</v>
      </c>
      <c r="E24" s="34">
        <v>3.1248077277296464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5" customHeight="1">
      <c r="A25" s="23" t="s">
        <v>21</v>
      </c>
      <c r="B25" s="34">
        <v>1.3675450473470117</v>
      </c>
      <c r="C25" s="34">
        <v>1.6752363519314564</v>
      </c>
      <c r="D25" s="34">
        <v>1.3757526452998714</v>
      </c>
      <c r="E25" s="34">
        <v>2.7614064538593204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5" customHeight="1">
      <c r="A26" s="23" t="s">
        <v>22</v>
      </c>
      <c r="B26" s="34">
        <v>0.9772256301078136</v>
      </c>
      <c r="C26" s="34">
        <v>0.46321470802223591</v>
      </c>
      <c r="D26" s="34">
        <v>0.33237300006155124</v>
      </c>
      <c r="E26" s="34">
        <v>0.40217779187127423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5" customHeight="1">
      <c r="A27" s="23" t="s">
        <v>23</v>
      </c>
      <c r="B27" s="34">
        <v>1.1957379603809017</v>
      </c>
      <c r="C27" s="34">
        <v>1.0891298569183367</v>
      </c>
      <c r="D27" s="34">
        <v>1.0114488295727699</v>
      </c>
      <c r="E27" s="34">
        <v>1.4615749276334449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5" customHeight="1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5" customHeight="1">
      <c r="B29" s="1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15" customHeight="1">
      <c r="A30" s="25" t="s">
        <v>47</v>
      </c>
      <c r="B30" s="19">
        <f t="shared" ref="B30:D30" si="0">SUM(B2:B27)</f>
        <v>31.954283739587151</v>
      </c>
      <c r="C30" s="19">
        <f t="shared" si="0"/>
        <v>32.925632263397887</v>
      </c>
      <c r="D30" s="19">
        <f t="shared" si="0"/>
        <v>21.632331096655676</v>
      </c>
      <c r="E30" s="19">
        <f t="shared" ref="E30" si="1">SUM(E2:E27)</f>
        <v>38.725234294995268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15" customHeight="1">
      <c r="A31" s="25" t="s">
        <v>48</v>
      </c>
      <c r="B31" s="19">
        <f t="shared" ref="B31:D31" si="2">SUM(B2,B4,B6)</f>
        <v>0.50031970393924152</v>
      </c>
      <c r="C31" s="19">
        <f t="shared" si="2"/>
        <v>8.153748370640726E-2</v>
      </c>
      <c r="D31" s="19">
        <f t="shared" si="2"/>
        <v>0.18355733949236366</v>
      </c>
      <c r="E31" s="19">
        <f t="shared" ref="E31" si="3">SUM(E2,E4,E6)</f>
        <v>8.6233653706441829E-2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>
      <c r="A32" s="25" t="s">
        <v>55</v>
      </c>
      <c r="B32" s="19">
        <f t="shared" ref="B32:D32" si="4">B5+B7+B11</f>
        <v>5.1976633243745267</v>
      </c>
      <c r="C32" s="19">
        <f t="shared" si="4"/>
        <v>3.2765417523602274</v>
      </c>
      <c r="D32" s="19">
        <f t="shared" si="4"/>
        <v>0.98131592394614131</v>
      </c>
      <c r="E32" s="19">
        <f t="shared" ref="E32" si="5">E5+E7+E11</f>
        <v>1.3998811630675223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>
      <c r="A33" s="25" t="s">
        <v>49</v>
      </c>
      <c r="B33" s="19">
        <f t="shared" ref="B33:D33" si="6">(B19+B21+B23)</f>
        <v>5.199072936568939</v>
      </c>
      <c r="C33" s="19">
        <f t="shared" si="6"/>
        <v>11.736200109264489</v>
      </c>
      <c r="D33" s="19">
        <f t="shared" si="6"/>
        <v>7.6526674756182196</v>
      </c>
      <c r="E33" s="19">
        <f t="shared" ref="E33" si="7">(E19+E21+E23)</f>
        <v>15.84639913872738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>
      <c r="A34" s="25" t="s">
        <v>50</v>
      </c>
      <c r="B34" s="19">
        <f t="shared" ref="B34:D34" si="8">(B33/B32)</f>
        <v>1.0002712011352874</v>
      </c>
      <c r="C34" s="19">
        <f t="shared" si="8"/>
        <v>3.5818863290267622</v>
      </c>
      <c r="D34" s="19">
        <f t="shared" si="8"/>
        <v>7.7983728673684807</v>
      </c>
      <c r="E34" s="19">
        <f t="shared" ref="E34" si="9">(E33/E32)</f>
        <v>11.319817393644749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>
      <c r="A35" s="24" t="s">
        <v>51</v>
      </c>
      <c r="B35" s="19">
        <f t="shared" ref="B35:D35" si="10">(B17+B19+B21+B23+B25)</f>
        <v>6.8771388307258494</v>
      </c>
      <c r="C35" s="19">
        <f t="shared" si="10"/>
        <v>13.940144113421011</v>
      </c>
      <c r="D35" s="19">
        <f t="shared" si="10"/>
        <v>9.4377634371582726</v>
      </c>
      <c r="E35" s="19">
        <f t="shared" ref="E35" si="11">(E17+E19+E21+E23+E25)</f>
        <v>19.362769735836938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>
      <c r="A36" s="25" t="s">
        <v>52</v>
      </c>
      <c r="B36" s="19">
        <f t="shared" ref="B36:D36" si="12">(B16+B18+B20+B22+B24)</f>
        <v>4.2041069862424845</v>
      </c>
      <c r="C36" s="19">
        <f t="shared" si="12"/>
        <v>5.4881854962204528</v>
      </c>
      <c r="D36" s="19">
        <f t="shared" si="12"/>
        <v>3.8377434567472268</v>
      </c>
      <c r="E36" s="19">
        <f t="shared" ref="E36" si="13">(E16+E18+E20+E22+E24)</f>
        <v>6.9528089702879221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15" customHeight="1">
      <c r="A37" s="25" t="s">
        <v>53</v>
      </c>
      <c r="B37" s="19">
        <f t="shared" ref="B37:D37" si="14">(B36-B16+B26)</f>
        <v>4.986969122785176</v>
      </c>
      <c r="C37" s="19">
        <f t="shared" si="14"/>
        <v>5.6022754702664619</v>
      </c>
      <c r="D37" s="19">
        <f t="shared" si="14"/>
        <v>3.9369835613786308</v>
      </c>
      <c r="E37" s="19">
        <f t="shared" ref="E37" si="15">(E36-E16+E26)</f>
        <v>6.8562484549487461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5" customHeight="1">
      <c r="A38" s="25" t="s">
        <v>26</v>
      </c>
      <c r="B38" s="19">
        <f t="shared" ref="B38:D38" si="16">((B35/B36)+(B35/B37))/2</f>
        <v>1.5074180792975405</v>
      </c>
      <c r="C38" s="19">
        <f t="shared" si="16"/>
        <v>2.5141641186746475</v>
      </c>
      <c r="D38" s="19">
        <f t="shared" si="16"/>
        <v>2.4282013687175628</v>
      </c>
      <c r="E38" s="19">
        <f t="shared" ref="E38" si="17">((E35/E36)+(E35/E37))/2</f>
        <v>2.804495041612149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>
      <c r="A39" s="25" t="s">
        <v>56</v>
      </c>
      <c r="B39" s="19">
        <f t="shared" ref="B39:D39" si="18">((27*B19)+(B21*29)+(31*B23)+(33*B25))/SUM(B19,B21,B23,B25)</f>
        <v>30.48877711356641</v>
      </c>
      <c r="C39" s="19">
        <f t="shared" si="18"/>
        <v>30.049843041517377</v>
      </c>
      <c r="D39" s="19">
        <f t="shared" si="18"/>
        <v>30.068673449497933</v>
      </c>
      <c r="E39" s="19">
        <f t="shared" ref="E39" si="19">((27*E19)+(E21*29)+(31*E23)+(33*E25))/SUM(E19,E21,E23,E25)</f>
        <v>29.993401661526089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>
      <c r="A40" s="25" t="s">
        <v>27</v>
      </c>
      <c r="B40" s="19">
        <f t="shared" ref="B40:D40" si="20">(B23/(B23+B21))</f>
        <v>0.6567807146442598</v>
      </c>
      <c r="C40" s="19">
        <f t="shared" si="20"/>
        <v>0.59073828723085708</v>
      </c>
      <c r="D40" s="19">
        <f t="shared" si="20"/>
        <v>0.59854950658610984</v>
      </c>
      <c r="E40" s="19">
        <f t="shared" ref="E40" si="21">(E23/(E23+E21))</f>
        <v>0.58225242051266191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>
      <c r="A41" s="25" t="s">
        <v>54</v>
      </c>
      <c r="B41" s="19">
        <f t="shared" ref="B41:D41" si="22">(B8/B10)</f>
        <v>3.6970407746953295E-2</v>
      </c>
      <c r="C41" s="19">
        <f t="shared" si="22"/>
        <v>5.6755704558179812E-2</v>
      </c>
      <c r="D41" s="19" t="e">
        <f t="shared" si="22"/>
        <v>#DIV/0!</v>
      </c>
      <c r="E41" s="19" t="e">
        <f t="shared" ref="E41" si="23">(E8/E10)</f>
        <v>#DIV/0!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15" customHeight="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15" customHeight="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15" customHeight="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253</vt:lpstr>
      <vt:lpstr>254</vt:lpstr>
      <vt:lpstr>255</vt:lpstr>
      <vt:lpstr>257</vt:lpstr>
      <vt:lpstr>265</vt:lpstr>
      <vt:lpstr>267</vt:lpstr>
      <vt:lpstr>586</vt:lpstr>
      <vt:lpstr>587</vt:lpstr>
      <vt:lpstr>588</vt:lpstr>
      <vt:lpstr>589</vt:lpstr>
      <vt:lpstr>591</vt:lpstr>
      <vt:lpstr>592</vt:lpstr>
      <vt:lpstr>593</vt:lpstr>
      <vt:lpstr>689</vt:lpstr>
      <vt:lpstr>690</vt:lpstr>
      <vt:lpstr>691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Lourenço</cp:lastModifiedBy>
  <dcterms:created xsi:type="dcterms:W3CDTF">2017-04-03T17:22:26Z</dcterms:created>
  <dcterms:modified xsi:type="dcterms:W3CDTF">2021-12-17T16:19:25Z</dcterms:modified>
</cp:coreProperties>
</file>